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SENA\OneDrive - Servicio Nacional de Aprendizaje\Documentos\AAA-RITO-2026\VISITA DAF\"/>
    </mc:Choice>
  </mc:AlternateContent>
  <xr:revisionPtr revIDLastSave="0" documentId="13_ncr:1_{40FA36A3-D2E8-4D1F-8EBA-A1062C171451}" xr6:coauthVersionLast="47" xr6:coauthVersionMax="47" xr10:uidLastSave="{00000000-0000-0000-0000-000000000000}"/>
  <bookViews>
    <workbookView xWindow="-120" yWindow="-120" windowWidth="29040" windowHeight="15720" xr2:uid="{4E44F09F-400F-4A3C-98CA-BF5174C98DDA}"/>
  </bookViews>
  <sheets>
    <sheet name="CTA (ajustada abril 17) correcc" sheetId="1" r:id="rId1"/>
  </sheets>
  <definedNames>
    <definedName name="_xlnm._FilterDatabase" localSheetId="0" hidden="1">'CTA (ajustada abril 17) correcc'!$A$5:$AM$21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9" i="1" l="1"/>
  <c r="O28" i="1"/>
  <c r="N28" i="1"/>
  <c r="U32" i="1"/>
  <c r="O32" i="1"/>
  <c r="N32" i="1"/>
  <c r="U30" i="1"/>
  <c r="T30" i="1"/>
  <c r="R30" i="1"/>
  <c r="Q30" i="1"/>
  <c r="U29" i="1"/>
  <c r="T29" i="1"/>
  <c r="R29" i="1"/>
  <c r="Q29" i="1"/>
  <c r="O29" i="1"/>
  <c r="U28" i="1"/>
  <c r="T28" i="1"/>
  <c r="R28" i="1"/>
  <c r="Q28" i="1"/>
  <c r="P28" i="1"/>
  <c r="S24" i="1"/>
  <c r="V24" i="1" s="1"/>
  <c r="V30" i="1" s="1"/>
  <c r="P29" i="1"/>
  <c r="S16" i="1"/>
  <c r="V16" i="1" s="1"/>
  <c r="V28" i="1" s="1"/>
  <c r="Q32" i="1" l="1"/>
  <c r="S30" i="1"/>
  <c r="P32" i="1"/>
  <c r="T32" i="1"/>
  <c r="R32" i="1"/>
  <c r="V29" i="1"/>
  <c r="V32" i="1" s="1"/>
  <c r="S29" i="1"/>
  <c r="S28" i="1"/>
  <c r="S3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Ismael Enrique Cardenas</author>
    <author>Alejandro Gaviria</author>
  </authors>
  <commentList>
    <comment ref="B5" authorId="0" shapeId="0" xr:uid="{7FD6E53E-F105-433E-9F35-6AC85FABA176}">
      <text>
        <r>
          <rPr>
            <b/>
            <sz val="9"/>
            <color indexed="81"/>
            <rFont val="Tahoma"/>
            <family val="2"/>
          </rPr>
          <t xml:space="preserve">Id
</t>
        </r>
        <r>
          <rPr>
            <sz val="9"/>
            <color indexed="81"/>
            <rFont val="Tahoma"/>
            <family val="2"/>
          </rPr>
          <t xml:space="preserve">
</t>
        </r>
      </text>
    </comment>
    <comment ref="C5" authorId="0" shapeId="0" xr:uid="{6D7DBDB6-4A73-4D2F-AC66-1AB07C64C0D3}">
      <text>
        <r>
          <rPr>
            <b/>
            <sz val="9"/>
            <color indexed="81"/>
            <rFont val="Tahoma"/>
            <family val="2"/>
          </rPr>
          <t>Escoger de la
lista desplegable</t>
        </r>
      </text>
    </comment>
    <comment ref="D5" authorId="0" shapeId="0" xr:uid="{6B0D199C-EDD3-45E3-8141-D5696F8E0675}">
      <text>
        <r>
          <rPr>
            <b/>
            <sz val="9"/>
            <color indexed="81"/>
            <rFont val="Tahoma"/>
            <family val="2"/>
          </rPr>
          <t>Celdas en gris
automatica</t>
        </r>
        <r>
          <rPr>
            <sz val="9"/>
            <color indexed="81"/>
            <rFont val="Tahoma"/>
            <family val="2"/>
          </rPr>
          <t xml:space="preserve">
</t>
        </r>
      </text>
    </comment>
    <comment ref="E5" authorId="0" shapeId="0" xr:uid="{3C0FAE6E-A707-4253-B96D-49FC57270675}">
      <text>
        <r>
          <rPr>
            <b/>
            <sz val="9"/>
            <color indexed="81"/>
            <rFont val="Tahoma"/>
            <family val="2"/>
          </rPr>
          <t>Escoger de la lista
desplegable</t>
        </r>
        <r>
          <rPr>
            <sz val="9"/>
            <color indexed="81"/>
            <rFont val="Tahoma"/>
            <family val="2"/>
          </rPr>
          <t xml:space="preserve">
</t>
        </r>
      </text>
    </comment>
    <comment ref="F5" authorId="0" shapeId="0" xr:uid="{A9B75BFC-BC6E-43ED-8410-1EAF7C0FAB0C}">
      <text>
        <r>
          <rPr>
            <b/>
            <sz val="9"/>
            <color indexed="81"/>
            <rFont val="Tahoma"/>
            <family val="2"/>
          </rPr>
          <t>Celdas en gris automatica</t>
        </r>
      </text>
    </comment>
    <comment ref="G5" authorId="0" shapeId="0" xr:uid="{3EB21F57-9BAC-4043-9D3E-C10F40CA126F}">
      <text>
        <r>
          <rPr>
            <b/>
            <sz val="9"/>
            <color indexed="81"/>
            <rFont val="Tahoma"/>
            <family val="2"/>
          </rPr>
          <t>Celdas en gris automatica</t>
        </r>
      </text>
    </comment>
    <comment ref="H5" authorId="0" shapeId="0" xr:uid="{308924EA-6442-4C4B-BC2D-8F1FFF35B915}">
      <text>
        <r>
          <rPr>
            <sz val="9"/>
            <color indexed="81"/>
            <rFont val="Tahoma"/>
            <family val="2"/>
          </rPr>
          <t xml:space="preserve">Escoger de la lista desplegable
</t>
        </r>
      </text>
    </comment>
    <comment ref="I5" authorId="0" shapeId="0" xr:uid="{B9CCEF1C-3B5F-42BB-97FE-069FB3B9E8FE}">
      <text>
        <r>
          <rPr>
            <b/>
            <sz val="9"/>
            <color indexed="81"/>
            <rFont val="Tahoma"/>
            <family val="2"/>
          </rPr>
          <t>Escoger de la lista desplegable, ver glosario de opcciones en la hoja DestinoRecursos</t>
        </r>
        <r>
          <rPr>
            <sz val="9"/>
            <color indexed="81"/>
            <rFont val="Tahoma"/>
            <family val="2"/>
          </rPr>
          <t xml:space="preserve">
</t>
        </r>
      </text>
    </comment>
    <comment ref="J5" authorId="0" shapeId="0" xr:uid="{3349BF5F-0168-4BD3-B8BA-6FC5315492B4}">
      <text>
        <r>
          <rPr>
            <b/>
            <sz val="9"/>
            <color indexed="81"/>
            <rFont val="Tahoma"/>
            <family val="2"/>
          </rPr>
          <t>Redactar la descrpción de la necesidad, indicando el objeto del contrato. Iniciar la frase con el verbo "Contratar"
(ejemplo)</t>
        </r>
      </text>
    </comment>
    <comment ref="K5" authorId="0" shapeId="0" xr:uid="{AF451608-ED6E-4AAC-B25C-ACD4A2E69852}">
      <text>
        <r>
          <rPr>
            <b/>
            <sz val="9"/>
            <color indexed="81"/>
            <rFont val="Tahoma"/>
            <family val="2"/>
          </rPr>
          <t>Por favor confirme si la necesidad  requiere alguna de estas activdades</t>
        </r>
        <r>
          <rPr>
            <sz val="9"/>
            <color indexed="81"/>
            <rFont val="Tahoma"/>
            <family val="2"/>
          </rPr>
          <t xml:space="preserve">
</t>
        </r>
      </text>
    </comment>
    <comment ref="L5" authorId="0" shapeId="0" xr:uid="{43B78EEE-0159-4491-92B5-9B08DEE0BEEE}">
      <text>
        <r>
          <rPr>
            <b/>
            <sz val="9"/>
            <color indexed="81"/>
            <rFont val="Tahoma"/>
            <family val="2"/>
          </rPr>
          <t>Por favor confirme si la necesidad  requiere alguna de estas activdades</t>
        </r>
        <r>
          <rPr>
            <sz val="9"/>
            <color indexed="81"/>
            <rFont val="Tahoma"/>
            <family val="2"/>
          </rPr>
          <t xml:space="preserve">
</t>
        </r>
      </text>
    </comment>
    <comment ref="M5" authorId="0" shapeId="0" xr:uid="{9F274520-1CEB-4BD3-ACA9-F96CEED9C466}">
      <text>
        <r>
          <rPr>
            <b/>
            <sz val="9"/>
            <color indexed="81"/>
            <rFont val="Tahoma"/>
            <family val="2"/>
          </rPr>
          <t>Por favor confirme si la necesidad  requiere alguna de estas activdades</t>
        </r>
        <r>
          <rPr>
            <sz val="9"/>
            <color indexed="81"/>
            <rFont val="Tahoma"/>
            <family val="2"/>
          </rPr>
          <t xml:space="preserve">
</t>
        </r>
      </text>
    </comment>
    <comment ref="N5" authorId="0" shapeId="0" xr:uid="{DABC3D41-F410-4476-BA88-DF1AEF651D83}">
      <text>
        <r>
          <rPr>
            <b/>
            <sz val="9"/>
            <color indexed="81"/>
            <rFont val="Tahoma"/>
            <family val="2"/>
          </rPr>
          <t>Incluir valor de la necesidad. Este valor debe estar validado con estudios de mercado</t>
        </r>
      </text>
    </comment>
    <comment ref="P5" authorId="0" shapeId="0" xr:uid="{D1CE4375-E23A-4076-BE0B-D2973689F0CC}">
      <text>
        <r>
          <rPr>
            <b/>
            <sz val="9"/>
            <color indexed="81"/>
            <rFont val="Tahoma"/>
            <family val="2"/>
          </rPr>
          <t>Revisión mesa de trabajo Equipo de Infraestructura DR</t>
        </r>
      </text>
    </comment>
    <comment ref="Q5" authorId="0" shapeId="0" xr:uid="{E252BAC1-7751-403D-9A59-F8741D045954}">
      <text>
        <r>
          <rPr>
            <b/>
            <sz val="9"/>
            <color indexed="81"/>
            <rFont val="Tahoma"/>
            <family val="2"/>
          </rPr>
          <t>Revisión mesa de trabajo Equipo de Infraestructura DR</t>
        </r>
      </text>
    </comment>
    <comment ref="R5" authorId="0" shapeId="0" xr:uid="{BC0347DA-8DD1-40DF-B15C-E53A5C696B42}">
      <text>
        <r>
          <rPr>
            <b/>
            <sz val="9"/>
            <color indexed="81"/>
            <rFont val="Tahoma"/>
            <family val="2"/>
          </rPr>
          <t xml:space="preserve">Revisión mesa de trabajo Equipo de Infraestructura DR
</t>
        </r>
        <r>
          <rPr>
            <sz val="9"/>
            <color indexed="81"/>
            <rFont val="Tahoma"/>
            <family val="2"/>
          </rPr>
          <t xml:space="preserve">
</t>
        </r>
      </text>
    </comment>
    <comment ref="W5" authorId="1" shapeId="0" xr:uid="{42AD46B2-D5D9-4C49-A851-85E192C69CFB}">
      <text>
        <r>
          <rPr>
            <sz val="11"/>
            <color theme="1"/>
            <rFont val="Calibri"/>
            <family val="2"/>
            <scheme val="minor"/>
          </rPr>
          <t xml:space="preserve">                                   Escoger la prioridad de la lista desplegable:
Tipo 1: Proyectos que sean de carácter de cumplimiento obligatorio de la norma y aquellos que su no ejecución ponga en peligro la integridad de los seres humanos.  
Tipo 2: Proyectos que tienen un rango de espera mayor a los seis meses para iniciar su ejecución, y no presentan ningún incumplimiento normativo y su no ejecución no pone en peligro la integridad de los seres humanos. 
Tipo 3: Proyectos que se pueden ejecutar por etapas sin ir en contra a los aspectos legales, ni presentan riesgo a la integridad física de los seres humanos por su no ejecución. </t>
        </r>
      </text>
    </comment>
    <comment ref="X5" authorId="0" shapeId="0" xr:uid="{1736DA97-1AC6-427C-BB93-B84AA3100FFA}">
      <text>
        <r>
          <rPr>
            <b/>
            <sz val="9"/>
            <color indexed="81"/>
            <rFont val="Tahoma"/>
            <family val="2"/>
          </rPr>
          <t>Documentos que soportan la solicitud:</t>
        </r>
        <r>
          <rPr>
            <sz val="9"/>
            <color indexed="81"/>
            <rFont val="Tahoma"/>
            <family val="2"/>
          </rPr>
          <t xml:space="preserve">
</t>
        </r>
      </text>
    </comment>
    <comment ref="Y5" authorId="0" shapeId="0" xr:uid="{B022165D-3419-4298-B889-8DB593069A1F}">
      <text>
        <r>
          <rPr>
            <b/>
            <sz val="9"/>
            <color indexed="81"/>
            <rFont val="Tahoma"/>
            <family val="2"/>
          </rPr>
          <t>Documentos que soportan la solicitud:</t>
        </r>
      </text>
    </comment>
    <comment ref="Z5" authorId="0" shapeId="0" xr:uid="{DBB72308-3204-4FE2-9705-3442832218CC}">
      <text>
        <r>
          <rPr>
            <sz val="9"/>
            <color indexed="81"/>
            <rFont val="Tahoma"/>
            <family val="2"/>
          </rPr>
          <t xml:space="preserve">Documentos que soportan la solicitud:
</t>
        </r>
      </text>
    </comment>
    <comment ref="AA5" authorId="0" shapeId="0" xr:uid="{A3C76F4B-06A6-44AB-9CC0-D243BB58F7A1}">
      <text>
        <r>
          <rPr>
            <b/>
            <sz val="9"/>
            <color indexed="81"/>
            <rFont val="Tahoma"/>
            <family val="2"/>
          </rPr>
          <t>Documentos que soportan la solicitud:</t>
        </r>
      </text>
    </comment>
    <comment ref="AB5" authorId="0" shapeId="0" xr:uid="{387E3AE1-F393-41B9-BFDD-A3EABE83CD05}">
      <text>
        <r>
          <rPr>
            <b/>
            <sz val="9"/>
            <color indexed="81"/>
            <rFont val="Tahoma"/>
            <family val="2"/>
          </rPr>
          <t>Documentos que soportan la solicitud:</t>
        </r>
        <r>
          <rPr>
            <sz val="9"/>
            <color indexed="81"/>
            <rFont val="Tahoma"/>
            <family val="2"/>
          </rPr>
          <t xml:space="preserve">
</t>
        </r>
      </text>
    </comment>
    <comment ref="AC5" authorId="0" shapeId="0" xr:uid="{BEA06F6F-0423-4747-B2CF-83CEE29814B6}">
      <text>
        <r>
          <rPr>
            <b/>
            <sz val="9"/>
            <color indexed="81"/>
            <rFont val="Tahoma"/>
            <family val="2"/>
          </rPr>
          <t>Documentos que soportan la solicitud:</t>
        </r>
        <r>
          <rPr>
            <sz val="9"/>
            <color indexed="81"/>
            <rFont val="Tahoma"/>
            <family val="2"/>
          </rPr>
          <t xml:space="preserve">
</t>
        </r>
      </text>
    </comment>
    <comment ref="AD5" authorId="0" shapeId="0" xr:uid="{36EA2B96-262C-4DD8-919B-60B32CE5DB7F}">
      <text>
        <r>
          <rPr>
            <b/>
            <sz val="9"/>
            <color indexed="81"/>
            <rFont val="Tahoma"/>
            <family val="2"/>
          </rPr>
          <t>Documentos que soportan la solicitud:</t>
        </r>
      </text>
    </comment>
    <comment ref="AE5" authorId="0" shapeId="0" xr:uid="{2E15C7AE-9538-4DE6-8AC1-24EDE839861A}">
      <text>
        <r>
          <rPr>
            <b/>
            <sz val="9"/>
            <color indexed="81"/>
            <rFont val="Tahoma"/>
            <family val="2"/>
          </rPr>
          <t>Documentos que soportan la solicitud:</t>
        </r>
        <r>
          <rPr>
            <sz val="9"/>
            <color indexed="81"/>
            <rFont val="Tahoma"/>
            <family val="2"/>
          </rPr>
          <t xml:space="preserve">
</t>
        </r>
      </text>
    </comment>
    <comment ref="AF5" authorId="1" shapeId="0" xr:uid="{97E0353C-4CBA-4755-BA5B-B873FFD08A00}">
      <text>
        <r>
          <rPr>
            <sz val="11"/>
            <color theme="1"/>
            <rFont val="Calibri"/>
            <family val="2"/>
            <scheme val="minor"/>
          </rPr>
          <t>Escoger de la lista desplegable</t>
        </r>
      </text>
    </comment>
    <comment ref="AG5" authorId="1" shapeId="0" xr:uid="{3793DFD7-CBC1-4B16-8B29-2DC999BF143E}">
      <text/>
    </comment>
    <comment ref="J18" authorId="2" shapeId="0" xr:uid="{C25FE34D-5061-40B6-9B05-E3B1B16596E3}">
      <text>
        <r>
          <rPr>
            <b/>
            <sz val="9"/>
            <color indexed="81"/>
            <rFont val="Tahoma"/>
            <family val="2"/>
          </rPr>
          <t>Alejandro Gaviria:</t>
        </r>
        <r>
          <rPr>
            <sz val="9"/>
            <color indexed="81"/>
            <rFont val="Tahoma"/>
            <family val="2"/>
          </rPr>
          <t xml:space="preserve">
CI radicado ?</t>
        </r>
      </text>
    </comment>
  </commentList>
</comments>
</file>

<file path=xl/sharedStrings.xml><?xml version="1.0" encoding="utf-8"?>
<sst xmlns="http://schemas.openxmlformats.org/spreadsheetml/2006/main" count="433" uniqueCount="94">
  <si>
    <t>1RA PRIORIDAD</t>
  </si>
  <si>
    <t>2da PRIORIDAD</t>
  </si>
  <si>
    <t>IDENTIFICACION DE NECESIDADES RUBRO CONSTRUCCIONES, MANTENIMIENTO Y ADECUACIONES</t>
  </si>
  <si>
    <t>3ra PRIORIDAD</t>
  </si>
  <si>
    <t>DIRECCION ADMINISTRATIVA Y FINANCIERA - GRUPO DE CONSTRUCCIONES</t>
  </si>
  <si>
    <t>4ta PRIORIDAD</t>
  </si>
  <si>
    <t>Cod. Proyecto</t>
  </si>
  <si>
    <t>Cod Regional</t>
  </si>
  <si>
    <t>Regional</t>
  </si>
  <si>
    <t>Sub Unidad
(UEJ)</t>
  </si>
  <si>
    <t>Dependencia/Centro</t>
  </si>
  <si>
    <t>Municipio</t>
  </si>
  <si>
    <t xml:space="preserve">Categoria </t>
  </si>
  <si>
    <t>Destino de los Recursos</t>
  </si>
  <si>
    <t>Descripcion del Objeto</t>
  </si>
  <si>
    <t>Licencia</t>
  </si>
  <si>
    <t>Permisos</t>
  </si>
  <si>
    <t>Consultoria</t>
  </si>
  <si>
    <t xml:space="preserve">Presupuesto solicitado </t>
  </si>
  <si>
    <t>Ajuste a presupuesto 2026</t>
  </si>
  <si>
    <t xml:space="preserve">Ajuste a presupuesto 2024 </t>
  </si>
  <si>
    <t>Asignación 2024</t>
  </si>
  <si>
    <t>Asiganción 2023</t>
  </si>
  <si>
    <t>Presupuesto pendiente de asignar 2023</t>
  </si>
  <si>
    <t>Asiganción 2025</t>
  </si>
  <si>
    <t>Presupuesto pendiente de asignar 2026</t>
  </si>
  <si>
    <t>Presupuesto pendiente de asignar 2025</t>
  </si>
  <si>
    <t>Prioridad</t>
  </si>
  <si>
    <t>Estudios previos</t>
  </si>
  <si>
    <t>Precotizaciones</t>
  </si>
  <si>
    <t>Estudio de mercado</t>
  </si>
  <si>
    <t>Localización, planos y/o registro fotografico</t>
  </si>
  <si>
    <t>Presupuesto de obra</t>
  </si>
  <si>
    <t>Especificaciones tecnicas constructivas</t>
  </si>
  <si>
    <t>Analisis de precios unitarios</t>
  </si>
  <si>
    <t>Licencias, Permisos o Consultorias</t>
  </si>
  <si>
    <t>Necesidad registrada en Banco de Proyectos SENA</t>
  </si>
  <si>
    <t>No. Radicación</t>
  </si>
  <si>
    <t>VALLE</t>
  </si>
  <si>
    <t>36-02-00-076-954311</t>
  </si>
  <si>
    <t>CENTRO DE TECNOLOGIAS AGROINDUSTRIALES</t>
  </si>
  <si>
    <t>CARTAGO</t>
  </si>
  <si>
    <t xml:space="preserve">ADECUACIONES </t>
  </si>
  <si>
    <t>CONSULTORIA</t>
  </si>
  <si>
    <t>NO</t>
  </si>
  <si>
    <t>SI</t>
  </si>
  <si>
    <t>Contratar la adecuación de acceso y cerramiento perimetral del área  asignada de la torre de entrenamiento de trabajo en alturas del Centro de Tecnologías Agroindustriales.</t>
  </si>
  <si>
    <t>36-02-00-076-954313</t>
  </si>
  <si>
    <t>TIPO 2</t>
  </si>
  <si>
    <t xml:space="preserve">MANTENIMIENTO DE BIENES INMUEBLES </t>
  </si>
  <si>
    <t>MANTENIMIENTO</t>
  </si>
  <si>
    <t>C-3699-1300-15-53105B-3699016-04</t>
  </si>
  <si>
    <t>MANTENIMIENTO DE BIENES INMUEBLES</t>
  </si>
  <si>
    <t>MANTENIMIETNO ARBOLES</t>
  </si>
  <si>
    <t>C-3699-1300-15-53105B-3699016-05</t>
  </si>
  <si>
    <t>MANTENIMIETNO SEDE</t>
  </si>
  <si>
    <t>Contratar la fumigación, control de roedores plagas y vectores</t>
  </si>
  <si>
    <t xml:space="preserve">CONSULTORIA </t>
  </si>
  <si>
    <t>36-02-00-076-954310</t>
  </si>
  <si>
    <t xml:space="preserve">ADECUACIÓN </t>
  </si>
  <si>
    <t>36-02-00-076-954314</t>
  </si>
  <si>
    <t xml:space="preserve">MANTENIMIENTO </t>
  </si>
  <si>
    <t># de Proyectos</t>
  </si>
  <si>
    <t>PRESUPUESTO SOLICITADO INICIAL</t>
  </si>
  <si>
    <t>PRESUPUESTO AJUSTADO 2026</t>
  </si>
  <si>
    <t>PRESUPUESTO AJUSTADO 2024</t>
  </si>
  <si>
    <t>PRESUPUESTO ASIGNADO 2024</t>
  </si>
  <si>
    <t>PRESUPUESTO ASIGNADO 2023</t>
  </si>
  <si>
    <t>PRESUPUESTO PENDIENTE DE ASIGNAR 2023</t>
  </si>
  <si>
    <t>PRESUPUESTO ASIGNADO 2025</t>
  </si>
  <si>
    <t>PRESUPUESTO PENDIENTE DE ASIGNAR 2026</t>
  </si>
  <si>
    <t>PRESUPUESTO PENDIENTE DE ASIGNAR 2025</t>
  </si>
  <si>
    <t>1ra PRIORIDAD</t>
  </si>
  <si>
    <t>TOTAL</t>
  </si>
  <si>
    <t xml:space="preserve">COMPRA </t>
  </si>
  <si>
    <t xml:space="preserve">Contratar los estudios y diseños integrales para la nueva sede del Centro de Tecnologías agroindustriales </t>
  </si>
  <si>
    <t>TIPO1</t>
  </si>
  <si>
    <t>Contratar  adecuación de sala de lactancia  del Centro de Tecnologías Agroindustriales. LEY 1823 de 2017 - Ley 2306 del 2023</t>
  </si>
  <si>
    <t>Contratar el diseño y consultoría integral de las instalaciones técnicas, arquitectónicas, estructurales, anclajes para líneas de vida y lineas de vida para el centro de Tecnologías Agroindustriales de Cartago Valle, cumpliendo con la normatividad vigente para el diseño de instituciones educativas enmarcados en la Norma Colombiana de Construcción Sismo Resistente y las que apliquen.</t>
  </si>
  <si>
    <t>Contratar la fase 1 del suministro e instalación de puntos de anclaje certificados y líneas de vida necesarias para la operación de trabajo en alturas sobre la cubierta del Centro de Tecnologías Agroindustriales Cumpliendo  con la Resolución 4272 de 2021</t>
  </si>
  <si>
    <t>Contratar la fase 1 de adecuacion, instalación y puesta en marcha de nuevos equipos de climatización de 36000 a 60000 BTU de los ambientes de formación del Centro de tecnologías Agroindustriales. En cumplimiento de la normatividad ambiental, eficiencia energética y etiquetado vigente.</t>
  </si>
  <si>
    <t>Contratar la fase 1 del cambio del sistema de cerramiento en aluminio vidrio y vidrio-acero  de la fachadas exteriores e interiores y el mantenimiento de puertas interiores de los ambientes del Centro de Tecnologías Agroindustriales para dar cumplimiento a la normatividad vigente en sismo resistencia NRS10 y confort térmico.</t>
  </si>
  <si>
    <t>Contratar la adecuación de la cafetería para producción interna  en el Centro de Tecnologías Agroindustriales cumpliendo con la normatividad vigente.</t>
  </si>
  <si>
    <t>Adecuación de fase 1 de las baterías sanitarias del Centro de Tecnologías Agroindustriales deacuerdo con normatividad vigente. (Querella sindical)</t>
  </si>
  <si>
    <t xml:space="preserve">Contratar el diseño y suministro de vallas institucionales para la Sede principal y alterna.  </t>
  </si>
  <si>
    <t>Contratar el mantenimiento correctivo y preventivo  de las instalaciones del Centro de Tecnologías Agroindustriales para el mejoramiento de las condiciones de SST cumpliendo con las leyes y normatividad legal vigentes : NTC 4143  . NTC 4140  NTC 4144:2005 NTC 4201:2013 y todas las deriven de estas.</t>
  </si>
  <si>
    <t xml:space="preserve">Contratar  mantenimiento correctivo de la cancha múltiple del Centro de Tecnologías Agroindustriales  </t>
  </si>
  <si>
    <t>Contratar la poda y tala sanitaria de arboles</t>
  </si>
  <si>
    <t>Contratar el mantenimiento preventivo y correctivo de las fachadas de cerramiento exteriores e interiores de la edificación del Centro de Tecnologías Agroindustriales.</t>
  </si>
  <si>
    <t xml:space="preserve">Contratar el mantenimiento correctivo y preventivo de canales del centro d etecnologias agroindustriales </t>
  </si>
  <si>
    <t xml:space="preserve">Compra del lote para la construcción de sede Nueva del centro de Tecnologías Agroindustriales </t>
  </si>
  <si>
    <t>Contratar el mantenimiento preventivo y correctivo del parqueadero de motos y  bicicletas del Centro de Tecnologías Agroindustriales</t>
  </si>
  <si>
    <t xml:space="preserve">Contratar el mantenimiento preventivo y correctivo de la red eléctrica y de comunicaciones  del centro de Tecnologías Agroindustriales. </t>
  </si>
  <si>
    <t>La radicacion esta en proceso y se actualizara el lunes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</si>
</sst>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409]* #,##0.00_);_([$$-409]* \(#,##0.00\);_([$$-409]* &quot;-&quot;??_);_(@_)"/>
    <numFmt numFmtId="165" formatCode="_(&quot;$&quot;* #,##0_);_(&quot;$&quot;* \(#,##0\);_(&quot;$&quot;* &quot;-&quot;??_);_(@_)"/>
    <numFmt numFmtId="166" formatCode="_(&quot;$&quot;* #,##0.00_);_(&quot;$&quot;* \(#,##0.00\);_(&quot;$&quot;* &quot;-&quot;??_);_(@_)"/>
  </numFmts>
  <fonts count="19" x14ac:knownFonts="1">
    <font>
      <sz val="11"/>
      <color theme="1"/>
      <name val="Calibri"/>
      <family val="2"/>
      <scheme val="minor"/>
    </font>
    <font>
      <sz val="11"/>
      <color theme="1"/>
      <name val="Calibri"/>
      <family val="2"/>
      <scheme val="minor"/>
    </font>
    <font>
      <sz val="9"/>
      <name val="Arial Narrow"/>
      <family val="2"/>
    </font>
    <font>
      <sz val="11"/>
      <name val="Arial Narrow"/>
      <family val="2"/>
    </font>
    <font>
      <sz val="9"/>
      <color rgb="FF000000"/>
      <name val="Arial Narrow"/>
      <family val="2"/>
    </font>
    <font>
      <b/>
      <sz val="11"/>
      <name val="Arial Narrow"/>
      <family val="2"/>
    </font>
    <font>
      <sz val="10"/>
      <name val="Arial Narrow"/>
      <family val="2"/>
    </font>
    <font>
      <b/>
      <sz val="10"/>
      <name val="Arial Narrow"/>
      <family val="2"/>
    </font>
    <font>
      <sz val="11"/>
      <color theme="0"/>
      <name val="Arial Narrow"/>
      <family val="2"/>
    </font>
    <font>
      <sz val="9"/>
      <color theme="0"/>
      <name val="Arial Narrow"/>
      <family val="2"/>
    </font>
    <font>
      <b/>
      <sz val="9"/>
      <color theme="0"/>
      <name val="Arial Narrow"/>
      <family val="2"/>
    </font>
    <font>
      <b/>
      <sz val="12"/>
      <name val="Arial Narrow"/>
      <family val="2"/>
    </font>
    <font>
      <sz val="14"/>
      <name val="Arial Narrow"/>
      <family val="2"/>
    </font>
    <font>
      <b/>
      <sz val="9"/>
      <color indexed="81"/>
      <name val="Tahoma"/>
      <family val="2"/>
    </font>
    <font>
      <sz val="9"/>
      <color indexed="81"/>
      <name val="Tahoma"/>
      <family val="2"/>
    </font>
    <font>
      <sz val="8"/>
      <name val="Calibri"/>
      <family val="2"/>
      <scheme val="minor"/>
    </font>
    <font>
      <b/>
      <sz val="11"/>
      <color rgb="FFFFFFFF"/>
      <name val="Arial Narrow"/>
      <family val="2"/>
    </font>
    <font>
      <b/>
      <sz val="11"/>
      <color rgb="FF000000"/>
      <name val="Arial Narrow"/>
      <family val="2"/>
    </font>
    <font>
      <b/>
      <sz val="14"/>
      <name val="Arial Narrow"/>
      <family val="2"/>
    </font>
  </fonts>
  <fills count="12">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066DC"/>
        <bgColor indexed="64"/>
      </patternFill>
    </fill>
    <fill>
      <patternFill patternType="solid">
        <fgColor theme="8" tint="0.59999389629810485"/>
        <bgColor indexed="64"/>
      </patternFill>
    </fill>
    <fill>
      <patternFill patternType="solid">
        <fgColor theme="6"/>
        <bgColor indexed="64"/>
      </patternFill>
    </fill>
    <fill>
      <patternFill patternType="solid">
        <fgColor rgb="FFC00000"/>
        <bgColor indexed="64"/>
      </patternFill>
    </fill>
    <fill>
      <patternFill patternType="solid">
        <fgColor rgb="FFFFFF00"/>
        <bgColor rgb="FF000000"/>
      </patternFill>
    </fill>
    <fill>
      <patternFill patternType="solid">
        <fgColor rgb="FF92D050"/>
        <bgColor indexed="64"/>
      </patternFill>
    </fill>
    <fill>
      <patternFill patternType="solid">
        <fgColor rgb="FFFF0000"/>
        <bgColor rgb="FF00000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868482"/>
      </left>
      <right style="thin">
        <color rgb="FF868482"/>
      </right>
      <top style="thin">
        <color rgb="FF868482"/>
      </top>
      <bottom style="thin">
        <color rgb="FF868482"/>
      </bottom>
      <diagonal/>
    </border>
    <border>
      <left style="thin">
        <color rgb="FF868482"/>
      </left>
      <right style="thin">
        <color rgb="FF868482"/>
      </right>
      <top style="thin">
        <color rgb="FF868482"/>
      </top>
      <bottom/>
      <diagonal/>
    </border>
    <border>
      <left style="thin">
        <color indexed="64"/>
      </left>
      <right style="thin">
        <color indexed="64"/>
      </right>
      <top style="thin">
        <color indexed="64"/>
      </top>
      <bottom style="thin">
        <color indexed="64"/>
      </bottom>
      <diagonal/>
    </border>
    <border>
      <left style="thin">
        <color rgb="FF868482"/>
      </left>
      <right/>
      <top/>
      <bottom style="thin">
        <color rgb="FF868482"/>
      </bottom>
      <diagonal/>
    </border>
    <border>
      <left/>
      <right style="thin">
        <color rgb="FF868482"/>
      </right>
      <top style="thin">
        <color rgb="FF868482"/>
      </top>
      <bottom style="thin">
        <color rgb="FF868482"/>
      </bottom>
      <diagonal/>
    </border>
    <border>
      <left style="thin">
        <color rgb="FF868482"/>
      </left>
      <right style="thin">
        <color rgb="FF868482"/>
      </right>
      <top/>
      <bottom style="thin">
        <color rgb="FF868482"/>
      </bottom>
      <diagonal/>
    </border>
    <border>
      <left/>
      <right style="thin">
        <color rgb="FF868482"/>
      </right>
      <top style="thin">
        <color rgb="FF868482"/>
      </top>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78">
    <xf numFmtId="0" fontId="0" fillId="0" borderId="0" xfId="0"/>
    <xf numFmtId="0" fontId="2" fillId="2" borderId="0" xfId="0" applyFont="1" applyFill="1" applyAlignment="1">
      <alignment vertical="center"/>
    </xf>
    <xf numFmtId="0" fontId="3" fillId="2" borderId="0" xfId="0" applyFont="1" applyFill="1" applyAlignment="1">
      <alignment vertical="center"/>
    </xf>
    <xf numFmtId="0" fontId="4" fillId="3" borderId="1" xfId="0" applyFont="1" applyFill="1" applyBorder="1" applyAlignment="1">
      <alignment vertical="center"/>
    </xf>
    <xf numFmtId="0" fontId="3" fillId="2" borderId="2" xfId="0" applyFont="1" applyFill="1" applyBorder="1" applyAlignment="1">
      <alignment horizontal="center" vertical="center"/>
    </xf>
    <xf numFmtId="0" fontId="2" fillId="2" borderId="0" xfId="0" applyFont="1" applyFill="1" applyAlignment="1">
      <alignment vertical="center" wrapText="1"/>
    </xf>
    <xf numFmtId="0" fontId="5" fillId="2" borderId="0" xfId="0" applyFont="1" applyFill="1" applyAlignment="1">
      <alignment vertical="center"/>
    </xf>
    <xf numFmtId="0" fontId="5" fillId="4" borderId="2" xfId="0" applyFont="1" applyFill="1" applyBorder="1" applyAlignment="1">
      <alignment horizontal="center" vertical="center"/>
    </xf>
    <xf numFmtId="0" fontId="3" fillId="5"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2" borderId="3" xfId="0" applyFont="1" applyFill="1" applyBorder="1" applyAlignment="1">
      <alignment horizontal="center" vertical="center"/>
    </xf>
    <xf numFmtId="0" fontId="6" fillId="0" borderId="0" xfId="0" applyFont="1" applyAlignment="1">
      <alignment vertical="center" wrapText="1"/>
    </xf>
    <xf numFmtId="0" fontId="3" fillId="2" borderId="0" xfId="0" applyFont="1" applyFill="1" applyAlignment="1">
      <alignment vertical="center" wrapText="1"/>
    </xf>
    <xf numFmtId="0" fontId="3" fillId="0" borderId="0" xfId="0" applyFont="1" applyAlignment="1">
      <alignment vertical="center" wrapText="1"/>
    </xf>
    <xf numFmtId="42" fontId="3" fillId="0" borderId="0" xfId="2" applyFont="1" applyAlignment="1">
      <alignment vertical="center" wrapText="1"/>
    </xf>
    <xf numFmtId="42" fontId="3" fillId="0" borderId="0" xfId="2" applyFont="1" applyFill="1" applyAlignment="1">
      <alignment vertical="center" wrapText="1"/>
    </xf>
    <xf numFmtId="0" fontId="3" fillId="4" borderId="4" xfId="0" applyFont="1" applyFill="1" applyBorder="1" applyAlignment="1">
      <alignment horizontal="center" vertical="center"/>
    </xf>
    <xf numFmtId="0" fontId="2" fillId="4" borderId="4" xfId="0" applyFont="1" applyFill="1" applyBorder="1" applyAlignment="1">
      <alignment horizontal="left" vertical="center"/>
    </xf>
    <xf numFmtId="44" fontId="3" fillId="4" borderId="4" xfId="1" applyFont="1" applyFill="1" applyBorder="1" applyAlignment="1">
      <alignment horizontal="center" vertical="center"/>
    </xf>
    <xf numFmtId="166" fontId="3" fillId="9" borderId="4" xfId="0" applyNumberFormat="1" applyFont="1" applyFill="1" applyBorder="1" applyAlignment="1">
      <alignment vertical="center"/>
    </xf>
    <xf numFmtId="42" fontId="5" fillId="10" borderId="5" xfId="2" applyFont="1" applyFill="1" applyBorder="1" applyAlignment="1">
      <alignment horizontal="center" vertical="center" wrapText="1"/>
    </xf>
    <xf numFmtId="0" fontId="5" fillId="10" borderId="4" xfId="0" applyFont="1" applyFill="1" applyBorder="1" applyAlignment="1">
      <alignment horizontal="center" vertical="center" wrapText="1"/>
    </xf>
    <xf numFmtId="42" fontId="5" fillId="10" borderId="4" xfId="2"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3" borderId="4" xfId="0" applyFont="1" applyFill="1" applyBorder="1" applyAlignment="1">
      <alignment horizontal="center" vertical="center"/>
    </xf>
    <xf numFmtId="0" fontId="3" fillId="2" borderId="6" xfId="0" applyFont="1" applyFill="1" applyBorder="1" applyAlignment="1">
      <alignment horizontal="center" vertical="center"/>
    </xf>
    <xf numFmtId="0" fontId="5" fillId="8" borderId="2" xfId="0" applyFont="1" applyFill="1" applyBorder="1" applyAlignment="1">
      <alignment horizontal="center" vertical="center"/>
    </xf>
    <xf numFmtId="42" fontId="12" fillId="3" borderId="7" xfId="0" applyNumberFormat="1" applyFont="1" applyFill="1" applyBorder="1" applyAlignment="1">
      <alignment horizontal="center" vertical="center"/>
    </xf>
    <xf numFmtId="0" fontId="11" fillId="4" borderId="4" xfId="0" applyFont="1" applyFill="1" applyBorder="1" applyAlignment="1">
      <alignment horizontal="center" vertical="center"/>
    </xf>
    <xf numFmtId="0" fontId="7" fillId="2" borderId="2" xfId="0" applyFont="1" applyFill="1" applyBorder="1" applyAlignment="1">
      <alignment horizontal="left" vertical="center"/>
    </xf>
    <xf numFmtId="42" fontId="12" fillId="4" borderId="2" xfId="0" applyNumberFormat="1" applyFont="1" applyFill="1" applyBorder="1" applyAlignment="1">
      <alignment horizontal="center" vertical="center"/>
    </xf>
    <xf numFmtId="0" fontId="11" fillId="5" borderId="4" xfId="0" applyFont="1" applyFill="1" applyBorder="1" applyAlignment="1">
      <alignment horizontal="center" vertical="center"/>
    </xf>
    <xf numFmtId="0" fontId="5" fillId="5" borderId="2" xfId="0" applyFont="1" applyFill="1" applyBorder="1" applyAlignment="1">
      <alignment horizontal="center" vertical="center"/>
    </xf>
    <xf numFmtId="44" fontId="3" fillId="5" borderId="4" xfId="1" applyFont="1" applyFill="1" applyBorder="1" applyAlignment="1">
      <alignment horizontal="center" vertical="center"/>
    </xf>
    <xf numFmtId="0" fontId="11" fillId="6" borderId="4" xfId="0" applyFont="1" applyFill="1" applyBorder="1" applyAlignment="1">
      <alignment horizontal="center" vertical="center"/>
    </xf>
    <xf numFmtId="0" fontId="3" fillId="2" borderId="8"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4" xfId="0" applyFont="1" applyFill="1" applyBorder="1" applyAlignment="1">
      <alignment horizontal="center" vertical="center"/>
    </xf>
    <xf numFmtId="0" fontId="5" fillId="4" borderId="2" xfId="0" applyFont="1" applyFill="1" applyBorder="1" applyAlignment="1">
      <alignment vertical="center" wrapText="1"/>
    </xf>
    <xf numFmtId="42" fontId="12" fillId="4" borderId="2" xfId="2" applyFont="1" applyFill="1" applyBorder="1" applyAlignment="1">
      <alignment vertical="center" wrapText="1"/>
    </xf>
    <xf numFmtId="42" fontId="3" fillId="0" borderId="0" xfId="0" applyNumberFormat="1" applyFont="1" applyAlignment="1">
      <alignment vertical="center" wrapText="1"/>
    </xf>
    <xf numFmtId="0" fontId="3" fillId="0" borderId="0" xfId="0" applyFont="1" applyAlignment="1">
      <alignment horizontal="center" vertical="center"/>
    </xf>
    <xf numFmtId="0" fontId="2" fillId="4" borderId="4" xfId="0" applyFont="1" applyFill="1" applyBorder="1" applyAlignment="1">
      <alignment vertical="center" wrapText="1"/>
    </xf>
    <xf numFmtId="0" fontId="8" fillId="3" borderId="4" xfId="0" applyFont="1" applyFill="1" applyBorder="1" applyAlignment="1">
      <alignment wrapText="1"/>
    </xf>
    <xf numFmtId="0" fontId="9" fillId="3" borderId="4" xfId="0" applyFont="1" applyFill="1" applyBorder="1" applyAlignment="1">
      <alignment horizontal="left" vertical="center" wrapText="1"/>
    </xf>
    <xf numFmtId="0" fontId="9" fillId="3" borderId="4" xfId="0" applyFont="1" applyFill="1" applyBorder="1" applyAlignment="1">
      <alignment horizontal="left" vertical="center"/>
    </xf>
    <xf numFmtId="0" fontId="8" fillId="3" borderId="4" xfId="0" applyFont="1" applyFill="1" applyBorder="1" applyAlignment="1">
      <alignment horizontal="center" vertical="center"/>
    </xf>
    <xf numFmtId="44" fontId="8" fillId="3" borderId="4" xfId="1" applyFont="1" applyFill="1" applyBorder="1" applyAlignment="1">
      <alignment horizontal="center" vertical="center"/>
    </xf>
    <xf numFmtId="0" fontId="10" fillId="3" borderId="4" xfId="0" applyFont="1" applyFill="1" applyBorder="1" applyAlignment="1">
      <alignment horizontal="center" vertical="center" wrapText="1"/>
    </xf>
    <xf numFmtId="166" fontId="8" fillId="3" borderId="4" xfId="0" applyNumberFormat="1" applyFont="1" applyFill="1" applyBorder="1" applyAlignment="1">
      <alignment vertical="center"/>
    </xf>
    <xf numFmtId="0" fontId="8" fillId="3" borderId="4" xfId="0" applyFont="1" applyFill="1" applyBorder="1" applyAlignment="1">
      <alignment vertical="center"/>
    </xf>
    <xf numFmtId="164" fontId="8" fillId="3" borderId="4" xfId="0" applyNumberFormat="1" applyFont="1" applyFill="1" applyBorder="1" applyAlignment="1">
      <alignment vertical="center"/>
    </xf>
    <xf numFmtId="0" fontId="10" fillId="3" borderId="4" xfId="0" applyFont="1" applyFill="1" applyBorder="1" applyAlignment="1">
      <alignment horizontal="left" vertical="center" wrapText="1"/>
    </xf>
    <xf numFmtId="164" fontId="8" fillId="11" borderId="4" xfId="0" applyNumberFormat="1" applyFont="1" applyFill="1" applyBorder="1" applyAlignment="1">
      <alignment vertical="center"/>
    </xf>
    <xf numFmtId="0" fontId="8" fillId="3" borderId="4" xfId="0" applyFont="1" applyFill="1" applyBorder="1" applyAlignment="1">
      <alignment vertical="center" wrapText="1"/>
    </xf>
    <xf numFmtId="0" fontId="9" fillId="3" borderId="4" xfId="0" applyFont="1" applyFill="1" applyBorder="1" applyAlignment="1">
      <alignment vertical="center"/>
    </xf>
    <xf numFmtId="0" fontId="10" fillId="3" borderId="4" xfId="0" applyFont="1" applyFill="1" applyBorder="1" applyAlignment="1">
      <alignment vertical="center" wrapText="1"/>
    </xf>
    <xf numFmtId="165" fontId="8" fillId="3" borderId="4" xfId="0" applyNumberFormat="1" applyFont="1" applyFill="1" applyBorder="1" applyAlignment="1">
      <alignment vertical="center"/>
    </xf>
    <xf numFmtId="165" fontId="8" fillId="3" borderId="4" xfId="0" quotePrefix="1" applyNumberFormat="1" applyFont="1" applyFill="1" applyBorder="1" applyAlignment="1">
      <alignment vertical="center"/>
    </xf>
    <xf numFmtId="0" fontId="9" fillId="3" borderId="4" xfId="0" applyFont="1" applyFill="1" applyBorder="1" applyAlignment="1">
      <alignment vertical="center" wrapText="1"/>
    </xf>
    <xf numFmtId="0" fontId="8" fillId="3" borderId="4" xfId="0" quotePrefix="1" applyFont="1" applyFill="1" applyBorder="1" applyAlignment="1">
      <alignment vertical="center"/>
    </xf>
    <xf numFmtId="0" fontId="8" fillId="11" borderId="4" xfId="0" applyFont="1" applyFill="1" applyBorder="1" applyAlignment="1">
      <alignment vertical="center"/>
    </xf>
    <xf numFmtId="166" fontId="8" fillId="11" borderId="4" xfId="0" applyNumberFormat="1" applyFont="1" applyFill="1" applyBorder="1" applyAlignment="1">
      <alignment vertical="center"/>
    </xf>
    <xf numFmtId="0" fontId="3" fillId="0" borderId="9" xfId="0" applyFont="1" applyBorder="1" applyAlignment="1">
      <alignment vertical="center" wrapText="1"/>
    </xf>
    <xf numFmtId="49" fontId="7" fillId="7" borderId="4" xfId="0" applyNumberFormat="1" applyFont="1" applyFill="1" applyBorder="1" applyAlignment="1">
      <alignment horizontal="center" vertical="center" wrapText="1"/>
    </xf>
    <xf numFmtId="0" fontId="7" fillId="7" borderId="4" xfId="0" applyFont="1" applyFill="1" applyBorder="1" applyAlignment="1">
      <alignment horizontal="center" vertical="center" wrapText="1"/>
    </xf>
    <xf numFmtId="42" fontId="7" fillId="7" borderId="4" xfId="2" applyFont="1" applyFill="1" applyBorder="1" applyAlignment="1">
      <alignment horizontal="center" vertical="center" wrapText="1"/>
    </xf>
    <xf numFmtId="0" fontId="16" fillId="3" borderId="4" xfId="0" applyFont="1" applyFill="1" applyBorder="1" applyAlignment="1">
      <alignment vertical="center" wrapText="1"/>
    </xf>
    <xf numFmtId="0" fontId="2" fillId="4" borderId="4" xfId="0" applyFont="1" applyFill="1" applyBorder="1" applyAlignment="1">
      <alignment horizontal="center" vertical="center" wrapText="1"/>
    </xf>
    <xf numFmtId="0" fontId="17" fillId="4" borderId="4" xfId="0" applyFont="1" applyFill="1" applyBorder="1" applyAlignment="1">
      <alignment vertical="center" wrapText="1"/>
    </xf>
    <xf numFmtId="0" fontId="3" fillId="4" borderId="4" xfId="0" applyFont="1" applyFill="1" applyBorder="1" applyAlignment="1">
      <alignment vertical="center" wrapText="1"/>
    </xf>
    <xf numFmtId="42" fontId="18" fillId="3" borderId="7" xfId="0" applyNumberFormat="1" applyFont="1" applyFill="1" applyBorder="1" applyAlignment="1">
      <alignment horizontal="center" vertical="center"/>
    </xf>
    <xf numFmtId="42" fontId="18" fillId="4" borderId="2" xfId="0" applyNumberFormat="1" applyFont="1" applyFill="1" applyBorder="1" applyAlignment="1">
      <alignment horizontal="center" vertical="center"/>
    </xf>
    <xf numFmtId="0" fontId="3" fillId="2" borderId="0" xfId="0" applyFont="1" applyFill="1" applyAlignment="1">
      <alignment horizontal="center" vertical="center"/>
    </xf>
    <xf numFmtId="42" fontId="3" fillId="2" borderId="0" xfId="2" applyFont="1" applyFill="1" applyBorder="1" applyAlignment="1">
      <alignment horizontal="center" vertical="center"/>
    </xf>
    <xf numFmtId="0" fontId="5" fillId="2" borderId="0" xfId="0" applyFont="1" applyFill="1" applyAlignment="1">
      <alignment horizontal="center" vertical="center"/>
    </xf>
    <xf numFmtId="42" fontId="5" fillId="2" borderId="0" xfId="2" applyFont="1" applyFill="1" applyBorder="1" applyAlignment="1">
      <alignment horizontal="center" vertical="center"/>
    </xf>
    <xf numFmtId="0" fontId="5" fillId="10" borderId="4" xfId="0" applyFont="1" applyFill="1" applyBorder="1" applyAlignment="1">
      <alignment horizontal="center"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-5029200</xdr:colOff>
      <xdr:row>0</xdr:row>
      <xdr:rowOff>-1181100</xdr:rowOff>
    </xdr:from>
    <xdr:to>
      <xdr:col>1</xdr:col>
      <xdr:colOff>0</xdr:colOff>
      <xdr:row>0</xdr:row>
      <xdr:rowOff>-390525</xdr:rowOff>
    </xdr:to>
    <xdr:pic>
      <xdr:nvPicPr>
        <xdr:cNvPr id="2" name="Picture 1">
          <a:extLst>
            <a:ext uri="{FF2B5EF4-FFF2-40B4-BE49-F238E27FC236}">
              <a16:creationId xmlns:a16="http://schemas.microsoft.com/office/drawing/2014/main" id="{6F9F2F54-1920-4378-913A-0AB9267E623F}"/>
            </a:ext>
          </a:extLst>
        </xdr:cNvPr>
        <xdr:cNvPicPr/>
      </xdr:nvPicPr>
      <xdr:blipFill rotWithShape="1">
        <a:blip xmlns:r="http://schemas.openxmlformats.org/officeDocument/2006/relationships" r:embed="rId1"/>
        <a:stretch>
          <a:fillRect/>
        </a:stretch>
      </xdr:blipFill>
      <xdr:spPr>
        <a:xfrm>
          <a:off x="-4638675" y="-1181100"/>
          <a:ext cx="5029200" cy="790575"/>
        </a:xfrm>
        <a:prstGeom prst="rect">
          <a:avLst/>
        </a:prstGeom>
      </xdr:spPr>
    </xdr:pic>
    <xdr:clientData/>
  </xdr:twoCellAnchor>
  <xdr:twoCellAnchor editAs="oneCell">
    <xdr:from>
      <xdr:col>1</xdr:col>
      <xdr:colOff>198120</xdr:colOff>
      <xdr:row>0</xdr:row>
      <xdr:rowOff>22860</xdr:rowOff>
    </xdr:from>
    <xdr:to>
      <xdr:col>2</xdr:col>
      <xdr:colOff>332884</xdr:colOff>
      <xdr:row>4</xdr:row>
      <xdr:rowOff>14335</xdr:rowOff>
    </xdr:to>
    <xdr:pic>
      <xdr:nvPicPr>
        <xdr:cNvPr id="3" name="Imagen 2">
          <a:extLst>
            <a:ext uri="{FF2B5EF4-FFF2-40B4-BE49-F238E27FC236}">
              <a16:creationId xmlns:a16="http://schemas.microsoft.com/office/drawing/2014/main" id="{1CDC2121-F31E-417C-8A7D-6CCCE4D7E43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0426" b="43078"/>
        <a:stretch/>
      </xdr:blipFill>
      <xdr:spPr>
        <a:xfrm>
          <a:off x="588645" y="22860"/>
          <a:ext cx="1057328" cy="1001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A3D8C-38FF-4C6F-B644-F2C55043F2C7}">
  <dimension ref="A1:AM32"/>
  <sheetViews>
    <sheetView showGridLines="0" tabSelected="1" zoomScale="50" zoomScaleNormal="50" workbookViewId="0">
      <pane xSplit="1" ySplit="5" topLeftCell="M8" activePane="bottomRight" state="frozen"/>
      <selection pane="topRight" activeCell="B1" sqref="B1"/>
      <selection pane="bottomLeft" activeCell="A6" sqref="A6"/>
      <selection pane="bottomRight" activeCell="AL14" sqref="AL14"/>
    </sheetView>
  </sheetViews>
  <sheetFormatPr baseColWidth="10" defaultColWidth="9.140625" defaultRowHeight="16.5" x14ac:dyDescent="0.25"/>
  <cols>
    <col min="1" max="1" width="5.85546875" style="12" customWidth="1"/>
    <col min="2" max="2" width="13.85546875" style="13" customWidth="1"/>
    <col min="3" max="3" width="11.7109375" style="13" customWidth="1"/>
    <col min="4" max="4" width="7.28515625" style="13" customWidth="1"/>
    <col min="5" max="5" width="26.5703125" style="13" customWidth="1"/>
    <col min="6" max="6" width="18" style="13" customWidth="1"/>
    <col min="7" max="7" width="10.28515625" style="13" customWidth="1"/>
    <col min="8" max="8" width="17.42578125" style="13" customWidth="1"/>
    <col min="9" max="9" width="20.5703125" style="13" customWidth="1"/>
    <col min="10" max="10" width="82" style="13" customWidth="1"/>
    <col min="11" max="11" width="13" style="13" customWidth="1"/>
    <col min="12" max="12" width="9.28515625" style="13" customWidth="1"/>
    <col min="13" max="13" width="19.28515625" style="13" customWidth="1"/>
    <col min="14" max="14" width="27.5703125" style="14" customWidth="1"/>
    <col min="15" max="15" width="25.7109375" style="14" customWidth="1"/>
    <col min="16" max="16" width="23.7109375" style="15" customWidth="1"/>
    <col min="17" max="17" width="24.28515625" style="13" customWidth="1"/>
    <col min="18" max="18" width="21.42578125" style="13" customWidth="1"/>
    <col min="19" max="19" width="23.28515625" style="13" customWidth="1"/>
    <col min="20" max="20" width="24.5703125" style="13" customWidth="1"/>
    <col min="21" max="21" width="28.28515625" style="13" customWidth="1"/>
    <col min="22" max="22" width="22.5703125" style="13" customWidth="1"/>
    <col min="23" max="23" width="12.28515625" style="13" customWidth="1"/>
    <col min="24" max="24" width="11" style="13" customWidth="1"/>
    <col min="25" max="25" width="13.140625" style="13" customWidth="1"/>
    <col min="26" max="26" width="13.5703125" style="13" customWidth="1"/>
    <col min="27" max="27" width="14.85546875" style="13" customWidth="1"/>
    <col min="28" max="28" width="15" style="13" customWidth="1"/>
    <col min="29" max="29" width="16.85546875" style="13" customWidth="1"/>
    <col min="30" max="31" width="15.85546875" style="13" customWidth="1"/>
    <col min="32" max="32" width="15.5703125" style="13" customWidth="1"/>
    <col min="33" max="33" width="33" style="13" customWidth="1"/>
    <col min="34" max="16384" width="9.140625" style="12"/>
  </cols>
  <sheetData>
    <row r="1" spans="1:34" s="1" customFormat="1" ht="15" customHeight="1" x14ac:dyDescent="0.25">
      <c r="B1" s="2"/>
      <c r="C1" s="2"/>
      <c r="D1" s="3"/>
      <c r="E1" s="4" t="s">
        <v>0</v>
      </c>
      <c r="F1" s="2"/>
      <c r="G1" s="2"/>
      <c r="H1" s="2"/>
      <c r="I1" s="73"/>
      <c r="J1" s="73"/>
      <c r="K1" s="73"/>
      <c r="L1" s="73"/>
      <c r="M1" s="73"/>
      <c r="N1" s="74"/>
      <c r="O1" s="74"/>
      <c r="P1" s="74"/>
      <c r="Q1" s="73"/>
      <c r="R1" s="73"/>
      <c r="S1" s="73"/>
      <c r="T1" s="73"/>
      <c r="U1" s="73"/>
      <c r="V1" s="73"/>
      <c r="W1" s="73"/>
      <c r="X1" s="73"/>
      <c r="Y1" s="73"/>
      <c r="Z1" s="73"/>
      <c r="AA1" s="73"/>
      <c r="AB1" s="73"/>
      <c r="AC1" s="73"/>
      <c r="AD1" s="73"/>
      <c r="AE1" s="73"/>
      <c r="AF1" s="73"/>
      <c r="AG1" s="2"/>
      <c r="AH1" s="5"/>
    </row>
    <row r="2" spans="1:34" s="1" customFormat="1" ht="15" customHeight="1" x14ac:dyDescent="0.25">
      <c r="B2" s="2"/>
      <c r="C2" s="6"/>
      <c r="D2" s="7"/>
      <c r="E2" s="4" t="s">
        <v>1</v>
      </c>
      <c r="F2" s="6"/>
      <c r="G2" s="6"/>
      <c r="H2" s="6"/>
      <c r="I2" s="75" t="s">
        <v>2</v>
      </c>
      <c r="J2" s="75"/>
      <c r="K2" s="75"/>
      <c r="L2" s="75"/>
      <c r="M2" s="75"/>
      <c r="N2" s="76"/>
      <c r="O2" s="76"/>
      <c r="P2" s="76"/>
      <c r="Q2" s="75"/>
      <c r="R2" s="75"/>
      <c r="S2" s="75"/>
      <c r="T2" s="75"/>
      <c r="U2" s="75"/>
      <c r="V2" s="75"/>
      <c r="W2" s="75"/>
      <c r="X2" s="75"/>
      <c r="Y2" s="75"/>
      <c r="Z2" s="75"/>
      <c r="AA2" s="75"/>
      <c r="AB2" s="75"/>
      <c r="AC2" s="75"/>
      <c r="AD2" s="75"/>
      <c r="AE2" s="75"/>
      <c r="AF2" s="75"/>
      <c r="AG2" s="2"/>
      <c r="AH2" s="5"/>
    </row>
    <row r="3" spans="1:34" s="1" customFormat="1" ht="15" customHeight="1" x14ac:dyDescent="0.25">
      <c r="B3" s="2"/>
      <c r="C3" s="6"/>
      <c r="D3" s="8"/>
      <c r="E3" s="4" t="s">
        <v>3</v>
      </c>
      <c r="F3" s="6"/>
      <c r="G3" s="6"/>
      <c r="H3" s="6"/>
      <c r="I3" s="75" t="s">
        <v>4</v>
      </c>
      <c r="J3" s="75"/>
      <c r="K3" s="75"/>
      <c r="L3" s="75"/>
      <c r="M3" s="75"/>
      <c r="N3" s="76"/>
      <c r="O3" s="76"/>
      <c r="P3" s="76"/>
      <c r="Q3" s="75"/>
      <c r="R3" s="75"/>
      <c r="S3" s="75"/>
      <c r="T3" s="75"/>
      <c r="U3" s="75"/>
      <c r="V3" s="75"/>
      <c r="W3" s="75"/>
      <c r="X3" s="75"/>
      <c r="Y3" s="75"/>
      <c r="Z3" s="75"/>
      <c r="AA3" s="75"/>
      <c r="AB3" s="75"/>
      <c r="AC3" s="75"/>
      <c r="AD3" s="75"/>
      <c r="AE3" s="75"/>
      <c r="AF3" s="75"/>
      <c r="AG3" s="2"/>
      <c r="AH3" s="5"/>
    </row>
    <row r="4" spans="1:34" s="1" customFormat="1" ht="34.5" customHeight="1" x14ac:dyDescent="0.25">
      <c r="B4" s="2"/>
      <c r="C4" s="2"/>
      <c r="D4" s="9"/>
      <c r="E4" s="10" t="s">
        <v>5</v>
      </c>
      <c r="F4" s="2"/>
      <c r="G4" s="2"/>
      <c r="H4" s="2"/>
      <c r="I4" s="73"/>
      <c r="J4" s="73"/>
      <c r="K4" s="73"/>
      <c r="L4" s="73"/>
      <c r="M4" s="73"/>
      <c r="N4" s="74"/>
      <c r="O4" s="74"/>
      <c r="P4" s="74"/>
      <c r="Q4" s="73"/>
      <c r="R4" s="73"/>
      <c r="S4" s="73"/>
      <c r="T4" s="73"/>
      <c r="U4" s="73"/>
      <c r="V4" s="73"/>
      <c r="W4" s="73"/>
      <c r="X4" s="73"/>
      <c r="Y4" s="73"/>
      <c r="Z4" s="73"/>
      <c r="AA4" s="73"/>
      <c r="AB4" s="73"/>
      <c r="AC4" s="73"/>
      <c r="AD4" s="73"/>
      <c r="AE4" s="73"/>
      <c r="AF4" s="73"/>
      <c r="AG4" s="2"/>
      <c r="AH4" s="5"/>
    </row>
    <row r="5" spans="1:34" s="11" customFormat="1" ht="62.25" customHeight="1" x14ac:dyDescent="0.25">
      <c r="B5" s="64" t="s">
        <v>6</v>
      </c>
      <c r="C5" s="64" t="s">
        <v>7</v>
      </c>
      <c r="D5" s="65" t="s">
        <v>8</v>
      </c>
      <c r="E5" s="65" t="s">
        <v>9</v>
      </c>
      <c r="F5" s="65" t="s">
        <v>10</v>
      </c>
      <c r="G5" s="65" t="s">
        <v>11</v>
      </c>
      <c r="H5" s="65" t="s">
        <v>12</v>
      </c>
      <c r="I5" s="65" t="s">
        <v>13</v>
      </c>
      <c r="J5" s="65" t="s">
        <v>14</v>
      </c>
      <c r="K5" s="65" t="s">
        <v>15</v>
      </c>
      <c r="L5" s="65" t="s">
        <v>16</v>
      </c>
      <c r="M5" s="65" t="s">
        <v>17</v>
      </c>
      <c r="N5" s="66" t="s">
        <v>18</v>
      </c>
      <c r="O5" s="66" t="s">
        <v>19</v>
      </c>
      <c r="P5" s="66" t="s">
        <v>20</v>
      </c>
      <c r="Q5" s="66" t="s">
        <v>21</v>
      </c>
      <c r="R5" s="66" t="s">
        <v>22</v>
      </c>
      <c r="S5" s="66" t="s">
        <v>23</v>
      </c>
      <c r="T5" s="66" t="s">
        <v>24</v>
      </c>
      <c r="U5" s="66" t="s">
        <v>25</v>
      </c>
      <c r="V5" s="66" t="s">
        <v>26</v>
      </c>
      <c r="W5" s="65" t="s">
        <v>27</v>
      </c>
      <c r="X5" s="65" t="s">
        <v>28</v>
      </c>
      <c r="Y5" s="65" t="s">
        <v>29</v>
      </c>
      <c r="Z5" s="65" t="s">
        <v>30</v>
      </c>
      <c r="AA5" s="65" t="s">
        <v>31</v>
      </c>
      <c r="AB5" s="65" t="s">
        <v>32</v>
      </c>
      <c r="AC5" s="65" t="s">
        <v>33</v>
      </c>
      <c r="AD5" s="65" t="s">
        <v>34</v>
      </c>
      <c r="AE5" s="65" t="s">
        <v>35</v>
      </c>
      <c r="AF5" s="65" t="s">
        <v>36</v>
      </c>
      <c r="AG5" s="65" t="s">
        <v>37</v>
      </c>
    </row>
    <row r="6" spans="1:34" s="13" customFormat="1" ht="111" customHeight="1" x14ac:dyDescent="0.25">
      <c r="A6" s="63">
        <v>1</v>
      </c>
      <c r="B6" s="50"/>
      <c r="C6" s="46">
        <v>76</v>
      </c>
      <c r="D6" s="55"/>
      <c r="E6" s="55"/>
      <c r="F6" s="44" t="s">
        <v>40</v>
      </c>
      <c r="G6" s="45" t="s">
        <v>41</v>
      </c>
      <c r="H6" s="48" t="s">
        <v>42</v>
      </c>
      <c r="I6" s="48" t="s">
        <v>43</v>
      </c>
      <c r="J6" s="67" t="s">
        <v>78</v>
      </c>
      <c r="K6" s="46" t="s">
        <v>45</v>
      </c>
      <c r="L6" s="46" t="s">
        <v>45</v>
      </c>
      <c r="M6" s="46" t="s">
        <v>45</v>
      </c>
      <c r="N6" s="51">
        <v>600000000</v>
      </c>
      <c r="O6" s="51">
        <v>600000000</v>
      </c>
      <c r="P6" s="57"/>
      <c r="Q6" s="57"/>
      <c r="R6" s="57"/>
      <c r="S6" s="57"/>
      <c r="T6" s="57"/>
      <c r="U6" s="51"/>
      <c r="V6" s="58"/>
      <c r="W6" s="46" t="s">
        <v>76</v>
      </c>
      <c r="X6" s="46" t="s">
        <v>44</v>
      </c>
      <c r="Y6" s="46" t="s">
        <v>44</v>
      </c>
      <c r="Z6" s="46" t="s">
        <v>44</v>
      </c>
      <c r="AA6" s="46" t="s">
        <v>44</v>
      </c>
      <c r="AB6" s="46" t="s">
        <v>44</v>
      </c>
      <c r="AC6" s="46" t="s">
        <v>44</v>
      </c>
      <c r="AD6" s="46" t="s">
        <v>44</v>
      </c>
      <c r="AE6" s="46" t="s">
        <v>44</v>
      </c>
      <c r="AF6" s="46" t="s">
        <v>44</v>
      </c>
      <c r="AG6" s="54" t="s">
        <v>93</v>
      </c>
    </row>
    <row r="7" spans="1:34" s="13" customFormat="1" ht="90.75" customHeight="1" x14ac:dyDescent="0.25">
      <c r="A7" s="63">
        <v>2</v>
      </c>
      <c r="B7" s="50"/>
      <c r="C7" s="46">
        <v>76</v>
      </c>
      <c r="D7" s="55"/>
      <c r="E7" s="55"/>
      <c r="F7" s="44" t="s">
        <v>40</v>
      </c>
      <c r="G7" s="45" t="s">
        <v>41</v>
      </c>
      <c r="H7" s="48" t="s">
        <v>42</v>
      </c>
      <c r="I7" s="48" t="s">
        <v>42</v>
      </c>
      <c r="J7" s="67" t="s">
        <v>79</v>
      </c>
      <c r="K7" s="46" t="s">
        <v>44</v>
      </c>
      <c r="L7" s="46" t="s">
        <v>44</v>
      </c>
      <c r="M7" s="46" t="s">
        <v>44</v>
      </c>
      <c r="N7" s="51">
        <v>370000000</v>
      </c>
      <c r="O7" s="51">
        <v>370000000</v>
      </c>
      <c r="P7" s="57"/>
      <c r="Q7" s="57"/>
      <c r="R7" s="57"/>
      <c r="S7" s="57"/>
      <c r="T7" s="57"/>
      <c r="U7" s="51"/>
      <c r="V7" s="58"/>
      <c r="W7" s="46" t="s">
        <v>76</v>
      </c>
      <c r="X7" s="46" t="s">
        <v>44</v>
      </c>
      <c r="Y7" s="46" t="s">
        <v>44</v>
      </c>
      <c r="Z7" s="46" t="s">
        <v>44</v>
      </c>
      <c r="AA7" s="46" t="s">
        <v>44</v>
      </c>
      <c r="AB7" s="46" t="s">
        <v>44</v>
      </c>
      <c r="AC7" s="46" t="s">
        <v>44</v>
      </c>
      <c r="AD7" s="46" t="s">
        <v>44</v>
      </c>
      <c r="AE7" s="46" t="s">
        <v>44</v>
      </c>
      <c r="AF7" s="46" t="s">
        <v>44</v>
      </c>
      <c r="AG7" s="54" t="s">
        <v>93</v>
      </c>
    </row>
    <row r="8" spans="1:34" ht="42" customHeight="1" x14ac:dyDescent="0.25">
      <c r="A8" s="63">
        <v>3</v>
      </c>
      <c r="B8" s="50"/>
      <c r="C8" s="46">
        <v>76</v>
      </c>
      <c r="D8" s="55"/>
      <c r="E8" s="55"/>
      <c r="F8" s="44" t="s">
        <v>40</v>
      </c>
      <c r="G8" s="45" t="s">
        <v>41</v>
      </c>
      <c r="H8" s="48" t="s">
        <v>42</v>
      </c>
      <c r="I8" s="48" t="s">
        <v>42</v>
      </c>
      <c r="J8" s="67" t="s">
        <v>77</v>
      </c>
      <c r="K8" s="46" t="s">
        <v>44</v>
      </c>
      <c r="L8" s="46" t="s">
        <v>44</v>
      </c>
      <c r="M8" s="46" t="s">
        <v>44</v>
      </c>
      <c r="N8" s="49">
        <v>28000000</v>
      </c>
      <c r="O8" s="49">
        <v>28000000</v>
      </c>
      <c r="P8" s="49"/>
      <c r="Q8" s="49"/>
      <c r="R8" s="49"/>
      <c r="S8" s="49"/>
      <c r="T8" s="49"/>
      <c r="U8" s="49"/>
      <c r="V8" s="49"/>
      <c r="W8" s="46" t="s">
        <v>76</v>
      </c>
      <c r="X8" s="46" t="s">
        <v>44</v>
      </c>
      <c r="Y8" s="46" t="s">
        <v>44</v>
      </c>
      <c r="Z8" s="46" t="s">
        <v>44</v>
      </c>
      <c r="AA8" s="46" t="s">
        <v>44</v>
      </c>
      <c r="AB8" s="46" t="s">
        <v>44</v>
      </c>
      <c r="AC8" s="46" t="s">
        <v>44</v>
      </c>
      <c r="AD8" s="46" t="s">
        <v>44</v>
      </c>
      <c r="AE8" s="46" t="s">
        <v>44</v>
      </c>
      <c r="AF8" s="46" t="s">
        <v>44</v>
      </c>
      <c r="AG8" s="54" t="s">
        <v>93</v>
      </c>
    </row>
    <row r="9" spans="1:34" ht="63.75" customHeight="1" x14ac:dyDescent="0.25">
      <c r="A9" s="63">
        <v>4</v>
      </c>
      <c r="B9" s="61"/>
      <c r="C9" s="46">
        <v>76</v>
      </c>
      <c r="D9" s="55"/>
      <c r="E9" s="55"/>
      <c r="F9" s="44" t="s">
        <v>40</v>
      </c>
      <c r="G9" s="45" t="s">
        <v>41</v>
      </c>
      <c r="H9" s="48" t="s">
        <v>42</v>
      </c>
      <c r="I9" s="48" t="s">
        <v>42</v>
      </c>
      <c r="J9" s="67" t="s">
        <v>46</v>
      </c>
      <c r="K9" s="46" t="s">
        <v>44</v>
      </c>
      <c r="L9" s="46" t="s">
        <v>44</v>
      </c>
      <c r="M9" s="46" t="s">
        <v>44</v>
      </c>
      <c r="N9" s="62">
        <v>30000000</v>
      </c>
      <c r="O9" s="62">
        <v>30000000</v>
      </c>
      <c r="P9" s="49"/>
      <c r="Q9" s="49"/>
      <c r="R9" s="49"/>
      <c r="S9" s="49"/>
      <c r="T9" s="49"/>
      <c r="U9" s="62"/>
      <c r="V9" s="58"/>
      <c r="W9" s="46" t="s">
        <v>76</v>
      </c>
      <c r="X9" s="46" t="s">
        <v>44</v>
      </c>
      <c r="Y9" s="46" t="s">
        <v>44</v>
      </c>
      <c r="Z9" s="46" t="s">
        <v>44</v>
      </c>
      <c r="AA9" s="46" t="s">
        <v>44</v>
      </c>
      <c r="AB9" s="46" t="s">
        <v>44</v>
      </c>
      <c r="AC9" s="46" t="s">
        <v>44</v>
      </c>
      <c r="AD9" s="46" t="s">
        <v>44</v>
      </c>
      <c r="AE9" s="46" t="s">
        <v>44</v>
      </c>
      <c r="AF9" s="46" t="s">
        <v>44</v>
      </c>
      <c r="AG9" s="54" t="s">
        <v>93</v>
      </c>
    </row>
    <row r="10" spans="1:34" ht="78" customHeight="1" x14ac:dyDescent="0.25">
      <c r="A10" s="63">
        <v>5</v>
      </c>
      <c r="B10" s="46"/>
      <c r="C10" s="46">
        <v>76</v>
      </c>
      <c r="D10" s="55"/>
      <c r="E10" s="55"/>
      <c r="F10" s="44" t="s">
        <v>40</v>
      </c>
      <c r="G10" s="45" t="s">
        <v>41</v>
      </c>
      <c r="H10" s="48" t="s">
        <v>42</v>
      </c>
      <c r="I10" s="48" t="s">
        <v>42</v>
      </c>
      <c r="J10" s="67" t="s">
        <v>80</v>
      </c>
      <c r="K10" s="46" t="s">
        <v>44</v>
      </c>
      <c r="L10" s="46" t="s">
        <v>44</v>
      </c>
      <c r="M10" s="46" t="s">
        <v>44</v>
      </c>
      <c r="N10" s="47">
        <v>500000000</v>
      </c>
      <c r="O10" s="47">
        <v>500000000</v>
      </c>
      <c r="P10" s="49"/>
      <c r="Q10" s="49"/>
      <c r="R10" s="49"/>
      <c r="S10" s="49"/>
      <c r="T10" s="49"/>
      <c r="U10" s="47"/>
      <c r="V10" s="47"/>
      <c r="W10" s="46" t="s">
        <v>76</v>
      </c>
      <c r="X10" s="46" t="s">
        <v>44</v>
      </c>
      <c r="Y10" s="46" t="s">
        <v>44</v>
      </c>
      <c r="Z10" s="46" t="s">
        <v>44</v>
      </c>
      <c r="AA10" s="46" t="s">
        <v>44</v>
      </c>
      <c r="AB10" s="46" t="s">
        <v>44</v>
      </c>
      <c r="AC10" s="46" t="s">
        <v>44</v>
      </c>
      <c r="AD10" s="46" t="s">
        <v>44</v>
      </c>
      <c r="AE10" s="46" t="s">
        <v>44</v>
      </c>
      <c r="AF10" s="46" t="s">
        <v>44</v>
      </c>
      <c r="AG10" s="54" t="s">
        <v>93</v>
      </c>
    </row>
    <row r="11" spans="1:34" ht="85.5" customHeight="1" x14ac:dyDescent="0.25">
      <c r="A11" s="63">
        <v>6</v>
      </c>
      <c r="B11" s="50"/>
      <c r="C11" s="46">
        <v>76</v>
      </c>
      <c r="D11" s="55"/>
      <c r="E11" s="55"/>
      <c r="F11" s="44" t="s">
        <v>40</v>
      </c>
      <c r="G11" s="45" t="s">
        <v>41</v>
      </c>
      <c r="H11" s="48" t="s">
        <v>42</v>
      </c>
      <c r="I11" s="48" t="s">
        <v>42</v>
      </c>
      <c r="J11" s="67" t="s">
        <v>81</v>
      </c>
      <c r="K11" s="46" t="s">
        <v>44</v>
      </c>
      <c r="L11" s="46" t="s">
        <v>44</v>
      </c>
      <c r="M11" s="46" t="s">
        <v>44</v>
      </c>
      <c r="N11" s="49">
        <v>580000000</v>
      </c>
      <c r="O11" s="49">
        <v>580000000</v>
      </c>
      <c r="P11" s="49"/>
      <c r="Q11" s="49"/>
      <c r="R11" s="49"/>
      <c r="S11" s="49"/>
      <c r="T11" s="49"/>
      <c r="U11" s="49"/>
      <c r="V11" s="49"/>
      <c r="W11" s="46" t="s">
        <v>76</v>
      </c>
      <c r="X11" s="46" t="s">
        <v>44</v>
      </c>
      <c r="Y11" s="46" t="s">
        <v>44</v>
      </c>
      <c r="Z11" s="46" t="s">
        <v>44</v>
      </c>
      <c r="AA11" s="46" t="s">
        <v>44</v>
      </c>
      <c r="AB11" s="46" t="s">
        <v>44</v>
      </c>
      <c r="AC11" s="46" t="s">
        <v>44</v>
      </c>
      <c r="AD11" s="46" t="s">
        <v>44</v>
      </c>
      <c r="AE11" s="46" t="s">
        <v>44</v>
      </c>
      <c r="AF11" s="46" t="s">
        <v>44</v>
      </c>
      <c r="AG11" s="54" t="s">
        <v>93</v>
      </c>
    </row>
    <row r="12" spans="1:34" ht="57.75" customHeight="1" x14ac:dyDescent="0.3">
      <c r="A12" s="63">
        <v>7</v>
      </c>
      <c r="B12" s="43"/>
      <c r="C12" s="46">
        <v>76</v>
      </c>
      <c r="D12" s="50"/>
      <c r="E12" s="50"/>
      <c r="F12" s="44" t="s">
        <v>40</v>
      </c>
      <c r="G12" s="45" t="s">
        <v>41</v>
      </c>
      <c r="H12" s="48" t="s">
        <v>42</v>
      </c>
      <c r="I12" s="48" t="s">
        <v>42</v>
      </c>
      <c r="J12" s="67" t="s">
        <v>82</v>
      </c>
      <c r="K12" s="46" t="s">
        <v>44</v>
      </c>
      <c r="L12" s="46" t="s">
        <v>44</v>
      </c>
      <c r="M12" s="46" t="s">
        <v>44</v>
      </c>
      <c r="N12" s="53">
        <v>450000000</v>
      </c>
      <c r="O12" s="53">
        <v>450000000</v>
      </c>
      <c r="P12" s="49"/>
      <c r="Q12" s="49"/>
      <c r="R12" s="49"/>
      <c r="S12" s="49"/>
      <c r="T12" s="49"/>
      <c r="U12" s="53"/>
      <c r="V12" s="49"/>
      <c r="W12" s="46" t="s">
        <v>76</v>
      </c>
      <c r="X12" s="46" t="s">
        <v>44</v>
      </c>
      <c r="Y12" s="46" t="s">
        <v>44</v>
      </c>
      <c r="Z12" s="46" t="s">
        <v>44</v>
      </c>
      <c r="AA12" s="46" t="s">
        <v>44</v>
      </c>
      <c r="AB12" s="46" t="s">
        <v>44</v>
      </c>
      <c r="AC12" s="46" t="s">
        <v>44</v>
      </c>
      <c r="AD12" s="46" t="s">
        <v>44</v>
      </c>
      <c r="AE12" s="46" t="s">
        <v>44</v>
      </c>
      <c r="AF12" s="46" t="s">
        <v>44</v>
      </c>
      <c r="AG12" s="54" t="s">
        <v>93</v>
      </c>
    </row>
    <row r="13" spans="1:34" s="13" customFormat="1" ht="56.25" customHeight="1" x14ac:dyDescent="0.25">
      <c r="A13" s="63">
        <v>8</v>
      </c>
      <c r="B13" s="46"/>
      <c r="C13" s="46">
        <v>76</v>
      </c>
      <c r="D13" s="45"/>
      <c r="E13" s="45"/>
      <c r="F13" s="44" t="s">
        <v>40</v>
      </c>
      <c r="G13" s="45" t="s">
        <v>41</v>
      </c>
      <c r="H13" s="48" t="s">
        <v>42</v>
      </c>
      <c r="I13" s="48" t="s">
        <v>42</v>
      </c>
      <c r="J13" s="67" t="s">
        <v>83</v>
      </c>
      <c r="K13" s="46" t="s">
        <v>44</v>
      </c>
      <c r="L13" s="46" t="s">
        <v>44</v>
      </c>
      <c r="M13" s="46" t="s">
        <v>44</v>
      </c>
      <c r="N13" s="47">
        <v>500000000</v>
      </c>
      <c r="O13" s="47">
        <v>500000000</v>
      </c>
      <c r="P13" s="47"/>
      <c r="Q13" s="47"/>
      <c r="R13" s="47"/>
      <c r="S13" s="47"/>
      <c r="T13" s="47"/>
      <c r="U13" s="47"/>
      <c r="V13" s="47"/>
      <c r="W13" s="46" t="s">
        <v>76</v>
      </c>
      <c r="X13" s="46" t="s">
        <v>44</v>
      </c>
      <c r="Y13" s="46" t="s">
        <v>44</v>
      </c>
      <c r="Z13" s="46" t="s">
        <v>44</v>
      </c>
      <c r="AA13" s="46" t="s">
        <v>44</v>
      </c>
      <c r="AB13" s="46" t="s">
        <v>44</v>
      </c>
      <c r="AC13" s="46" t="s">
        <v>44</v>
      </c>
      <c r="AD13" s="46" t="s">
        <v>44</v>
      </c>
      <c r="AE13" s="46" t="s">
        <v>44</v>
      </c>
      <c r="AF13" s="46" t="s">
        <v>44</v>
      </c>
      <c r="AG13" s="54" t="s">
        <v>93</v>
      </c>
    </row>
    <row r="14" spans="1:34" s="13" customFormat="1" ht="67.5" customHeight="1" x14ac:dyDescent="0.25">
      <c r="A14" s="63">
        <v>9</v>
      </c>
      <c r="B14" s="46"/>
      <c r="C14" s="46">
        <v>76</v>
      </c>
      <c r="D14" s="45" t="s">
        <v>38</v>
      </c>
      <c r="E14" s="45" t="s">
        <v>47</v>
      </c>
      <c r="F14" s="44" t="s">
        <v>40</v>
      </c>
      <c r="G14" s="45" t="s">
        <v>41</v>
      </c>
      <c r="H14" s="48" t="s">
        <v>42</v>
      </c>
      <c r="I14" s="48" t="s">
        <v>42</v>
      </c>
      <c r="J14" s="67" t="s">
        <v>84</v>
      </c>
      <c r="K14" s="46" t="s">
        <v>44</v>
      </c>
      <c r="L14" s="46" t="s">
        <v>44</v>
      </c>
      <c r="M14" s="46" t="s">
        <v>44</v>
      </c>
      <c r="N14" s="47">
        <v>12000000</v>
      </c>
      <c r="O14" s="47">
        <v>12000000</v>
      </c>
      <c r="P14" s="49">
        <v>0</v>
      </c>
      <c r="Q14" s="49">
        <v>0</v>
      </c>
      <c r="R14" s="49">
        <v>0</v>
      </c>
      <c r="S14" s="49">
        <v>0</v>
      </c>
      <c r="T14" s="49">
        <v>0</v>
      </c>
      <c r="U14" s="47">
        <v>6000000</v>
      </c>
      <c r="V14" s="49"/>
      <c r="W14" s="46" t="s">
        <v>76</v>
      </c>
      <c r="X14" s="46" t="s">
        <v>44</v>
      </c>
      <c r="Y14" s="46" t="s">
        <v>44</v>
      </c>
      <c r="Z14" s="46" t="s">
        <v>44</v>
      </c>
      <c r="AA14" s="46" t="s">
        <v>44</v>
      </c>
      <c r="AB14" s="46" t="s">
        <v>44</v>
      </c>
      <c r="AC14" s="46" t="s">
        <v>44</v>
      </c>
      <c r="AD14" s="46" t="s">
        <v>44</v>
      </c>
      <c r="AE14" s="46" t="s">
        <v>44</v>
      </c>
      <c r="AF14" s="46" t="s">
        <v>44</v>
      </c>
      <c r="AG14" s="54" t="s">
        <v>93</v>
      </c>
    </row>
    <row r="15" spans="1:34" s="13" customFormat="1" ht="54" customHeight="1" x14ac:dyDescent="0.25">
      <c r="A15" s="63">
        <v>10</v>
      </c>
      <c r="B15" s="50"/>
      <c r="C15" s="46">
        <v>76</v>
      </c>
      <c r="D15" s="55"/>
      <c r="E15" s="55"/>
      <c r="F15" s="44" t="s">
        <v>40</v>
      </c>
      <c r="G15" s="55"/>
      <c r="H15" s="56" t="s">
        <v>49</v>
      </c>
      <c r="I15" s="48" t="s">
        <v>50</v>
      </c>
      <c r="J15" s="67" t="s">
        <v>92</v>
      </c>
      <c r="K15" s="46" t="s">
        <v>44</v>
      </c>
      <c r="L15" s="46" t="s">
        <v>44</v>
      </c>
      <c r="M15" s="46" t="s">
        <v>44</v>
      </c>
      <c r="N15" s="51">
        <v>120000000</v>
      </c>
      <c r="O15" s="51">
        <v>120000000</v>
      </c>
      <c r="P15" s="57"/>
      <c r="Q15" s="57"/>
      <c r="R15" s="57"/>
      <c r="S15" s="57"/>
      <c r="T15" s="57"/>
      <c r="U15" s="51"/>
      <c r="V15" s="58"/>
      <c r="W15" s="46" t="s">
        <v>76</v>
      </c>
      <c r="X15" s="46" t="s">
        <v>44</v>
      </c>
      <c r="Y15" s="46" t="s">
        <v>44</v>
      </c>
      <c r="Z15" s="46" t="s">
        <v>44</v>
      </c>
      <c r="AA15" s="46" t="s">
        <v>44</v>
      </c>
      <c r="AB15" s="46" t="s">
        <v>44</v>
      </c>
      <c r="AC15" s="46" t="s">
        <v>44</v>
      </c>
      <c r="AD15" s="46" t="s">
        <v>44</v>
      </c>
      <c r="AE15" s="46" t="s">
        <v>44</v>
      </c>
      <c r="AF15" s="46" t="s">
        <v>44</v>
      </c>
      <c r="AG15" s="54" t="s">
        <v>93</v>
      </c>
    </row>
    <row r="16" spans="1:34" s="13" customFormat="1" ht="66" x14ac:dyDescent="0.25">
      <c r="A16" s="63">
        <v>11</v>
      </c>
      <c r="B16" s="50"/>
      <c r="C16" s="46">
        <v>76</v>
      </c>
      <c r="D16" s="55" t="s">
        <v>38</v>
      </c>
      <c r="E16" s="55" t="s">
        <v>39</v>
      </c>
      <c r="F16" s="59" t="s">
        <v>40</v>
      </c>
      <c r="G16" s="55" t="s">
        <v>41</v>
      </c>
      <c r="H16" s="56" t="s">
        <v>49</v>
      </c>
      <c r="I16" s="48" t="s">
        <v>50</v>
      </c>
      <c r="J16" s="67" t="s">
        <v>85</v>
      </c>
      <c r="K16" s="46" t="s">
        <v>44</v>
      </c>
      <c r="L16" s="46" t="s">
        <v>44</v>
      </c>
      <c r="M16" s="46" t="s">
        <v>44</v>
      </c>
      <c r="N16" s="49">
        <v>904000000</v>
      </c>
      <c r="O16" s="49">
        <v>904000000</v>
      </c>
      <c r="P16" s="57">
        <v>904000000</v>
      </c>
      <c r="Q16" s="57">
        <v>0</v>
      </c>
      <c r="R16" s="57">
        <v>0</v>
      </c>
      <c r="S16" s="58">
        <f>P16-R16</f>
        <v>904000000</v>
      </c>
      <c r="T16" s="60">
        <v>1</v>
      </c>
      <c r="U16" s="49">
        <v>904000000</v>
      </c>
      <c r="V16" s="58">
        <f>S16-T16</f>
        <v>903999999</v>
      </c>
      <c r="W16" s="46" t="s">
        <v>76</v>
      </c>
      <c r="X16" s="46" t="s">
        <v>44</v>
      </c>
      <c r="Y16" s="46" t="s">
        <v>44</v>
      </c>
      <c r="Z16" s="46" t="s">
        <v>44</v>
      </c>
      <c r="AA16" s="46" t="s">
        <v>44</v>
      </c>
      <c r="AB16" s="46" t="s">
        <v>44</v>
      </c>
      <c r="AC16" s="46" t="s">
        <v>44</v>
      </c>
      <c r="AD16" s="46" t="s">
        <v>44</v>
      </c>
      <c r="AE16" s="46" t="s">
        <v>44</v>
      </c>
      <c r="AF16" s="46" t="s">
        <v>44</v>
      </c>
      <c r="AG16" s="54" t="s">
        <v>93</v>
      </c>
    </row>
    <row r="17" spans="1:39" s="13" customFormat="1" ht="43.5" customHeight="1" x14ac:dyDescent="0.25">
      <c r="A17" s="63">
        <v>12</v>
      </c>
      <c r="B17" s="50"/>
      <c r="C17" s="46">
        <v>76</v>
      </c>
      <c r="D17" s="55"/>
      <c r="E17" s="55"/>
      <c r="F17" s="59" t="s">
        <v>40</v>
      </c>
      <c r="G17" s="55" t="s">
        <v>41</v>
      </c>
      <c r="H17" s="56" t="s">
        <v>49</v>
      </c>
      <c r="I17" s="48" t="s">
        <v>50</v>
      </c>
      <c r="J17" s="67" t="s">
        <v>86</v>
      </c>
      <c r="K17" s="46" t="s">
        <v>44</v>
      </c>
      <c r="L17" s="46" t="s">
        <v>44</v>
      </c>
      <c r="M17" s="46" t="s">
        <v>44</v>
      </c>
      <c r="N17" s="53">
        <v>460000000</v>
      </c>
      <c r="O17" s="53">
        <v>460000000</v>
      </c>
      <c r="P17" s="49"/>
      <c r="Q17" s="49"/>
      <c r="R17" s="49"/>
      <c r="S17" s="49"/>
      <c r="T17" s="49"/>
      <c r="U17" s="49"/>
      <c r="V17" s="49"/>
      <c r="W17" s="46" t="s">
        <v>76</v>
      </c>
      <c r="X17" s="46" t="s">
        <v>44</v>
      </c>
      <c r="Y17" s="46" t="s">
        <v>44</v>
      </c>
      <c r="Z17" s="46" t="s">
        <v>44</v>
      </c>
      <c r="AA17" s="46" t="s">
        <v>44</v>
      </c>
      <c r="AB17" s="46" t="s">
        <v>44</v>
      </c>
      <c r="AC17" s="46" t="s">
        <v>44</v>
      </c>
      <c r="AD17" s="46" t="s">
        <v>44</v>
      </c>
      <c r="AE17" s="46" t="s">
        <v>44</v>
      </c>
      <c r="AF17" s="46" t="s">
        <v>44</v>
      </c>
      <c r="AG17" s="54" t="s">
        <v>93</v>
      </c>
    </row>
    <row r="18" spans="1:39" ht="40.5" x14ac:dyDescent="0.25">
      <c r="A18" s="63">
        <v>13</v>
      </c>
      <c r="B18" s="50"/>
      <c r="C18" s="46">
        <v>76</v>
      </c>
      <c r="D18" s="55" t="s">
        <v>38</v>
      </c>
      <c r="E18" s="55" t="s">
        <v>51</v>
      </c>
      <c r="F18" s="59" t="s">
        <v>40</v>
      </c>
      <c r="G18" s="55" t="s">
        <v>41</v>
      </c>
      <c r="H18" s="56" t="s">
        <v>52</v>
      </c>
      <c r="I18" s="48" t="s">
        <v>53</v>
      </c>
      <c r="J18" s="67" t="s">
        <v>87</v>
      </c>
      <c r="K18" s="46" t="s">
        <v>44</v>
      </c>
      <c r="L18" s="46" t="s">
        <v>44</v>
      </c>
      <c r="M18" s="46" t="s">
        <v>44</v>
      </c>
      <c r="N18" s="49">
        <v>18500000</v>
      </c>
      <c r="O18" s="49">
        <v>18500000</v>
      </c>
      <c r="P18" s="49"/>
      <c r="Q18" s="49">
        <v>18000000</v>
      </c>
      <c r="R18" s="49">
        <v>0</v>
      </c>
      <c r="S18" s="49">
        <v>0</v>
      </c>
      <c r="T18" s="49">
        <v>18500000</v>
      </c>
      <c r="U18" s="49">
        <v>19047975</v>
      </c>
      <c r="V18" s="49">
        <v>0</v>
      </c>
      <c r="W18" s="46" t="s">
        <v>76</v>
      </c>
      <c r="X18" s="46" t="s">
        <v>44</v>
      </c>
      <c r="Y18" s="46" t="s">
        <v>44</v>
      </c>
      <c r="Z18" s="46" t="s">
        <v>44</v>
      </c>
      <c r="AA18" s="46" t="s">
        <v>44</v>
      </c>
      <c r="AB18" s="46" t="s">
        <v>44</v>
      </c>
      <c r="AC18" s="46" t="s">
        <v>44</v>
      </c>
      <c r="AD18" s="46" t="s">
        <v>44</v>
      </c>
      <c r="AE18" s="46" t="s">
        <v>44</v>
      </c>
      <c r="AF18" s="46" t="s">
        <v>44</v>
      </c>
      <c r="AG18" s="54" t="s">
        <v>93</v>
      </c>
    </row>
    <row r="19" spans="1:39" ht="69" customHeight="1" x14ac:dyDescent="0.25">
      <c r="A19" s="63">
        <v>14</v>
      </c>
      <c r="B19" s="50"/>
      <c r="C19" s="46">
        <v>76</v>
      </c>
      <c r="D19" s="55" t="s">
        <v>38</v>
      </c>
      <c r="E19" s="55" t="s">
        <v>54</v>
      </c>
      <c r="F19" s="59" t="s">
        <v>40</v>
      </c>
      <c r="G19" s="55" t="s">
        <v>41</v>
      </c>
      <c r="H19" s="56" t="s">
        <v>52</v>
      </c>
      <c r="I19" s="48" t="s">
        <v>55</v>
      </c>
      <c r="J19" s="67" t="s">
        <v>56</v>
      </c>
      <c r="K19" s="46" t="s">
        <v>44</v>
      </c>
      <c r="L19" s="46" t="s">
        <v>44</v>
      </c>
      <c r="M19" s="46" t="s">
        <v>44</v>
      </c>
      <c r="N19" s="49">
        <v>15500000</v>
      </c>
      <c r="O19" s="49">
        <v>15500000</v>
      </c>
      <c r="P19" s="49">
        <v>0</v>
      </c>
      <c r="Q19" s="49">
        <v>15000000</v>
      </c>
      <c r="R19" s="49">
        <v>0</v>
      </c>
      <c r="S19" s="49">
        <v>0</v>
      </c>
      <c r="T19" s="49">
        <v>15500000</v>
      </c>
      <c r="U19" s="49">
        <v>15000000</v>
      </c>
      <c r="V19" s="49">
        <v>0</v>
      </c>
      <c r="W19" s="46" t="s">
        <v>76</v>
      </c>
      <c r="X19" s="46" t="s">
        <v>44</v>
      </c>
      <c r="Y19" s="46" t="s">
        <v>44</v>
      </c>
      <c r="Z19" s="46" t="s">
        <v>44</v>
      </c>
      <c r="AA19" s="46" t="s">
        <v>44</v>
      </c>
      <c r="AB19" s="46" t="s">
        <v>44</v>
      </c>
      <c r="AC19" s="46" t="s">
        <v>44</v>
      </c>
      <c r="AD19" s="46" t="s">
        <v>44</v>
      </c>
      <c r="AE19" s="46" t="s">
        <v>44</v>
      </c>
      <c r="AF19" s="46" t="s">
        <v>44</v>
      </c>
      <c r="AG19" s="54" t="s">
        <v>93</v>
      </c>
    </row>
    <row r="20" spans="1:39" s="13" customFormat="1" ht="63" customHeight="1" x14ac:dyDescent="0.25">
      <c r="A20" s="63">
        <v>15</v>
      </c>
      <c r="B20" s="46"/>
      <c r="C20" s="46">
        <v>76</v>
      </c>
      <c r="D20" s="45"/>
      <c r="E20" s="45"/>
      <c r="F20" s="59" t="s">
        <v>40</v>
      </c>
      <c r="G20" s="55" t="s">
        <v>41</v>
      </c>
      <c r="H20" s="52" t="s">
        <v>52</v>
      </c>
      <c r="I20" s="48" t="s">
        <v>50</v>
      </c>
      <c r="J20" s="67" t="s">
        <v>88</v>
      </c>
      <c r="K20" s="46" t="s">
        <v>44</v>
      </c>
      <c r="L20" s="46" t="s">
        <v>44</v>
      </c>
      <c r="M20" s="46" t="s">
        <v>44</v>
      </c>
      <c r="N20" s="47">
        <v>174000000</v>
      </c>
      <c r="O20" s="47">
        <v>174000000</v>
      </c>
      <c r="P20" s="47"/>
      <c r="Q20" s="47"/>
      <c r="R20" s="47"/>
      <c r="S20" s="47"/>
      <c r="T20" s="47"/>
      <c r="U20" s="47"/>
      <c r="V20" s="47"/>
      <c r="W20" s="46" t="s">
        <v>76</v>
      </c>
      <c r="X20" s="46" t="s">
        <v>44</v>
      </c>
      <c r="Y20" s="46" t="s">
        <v>44</v>
      </c>
      <c r="Z20" s="46" t="s">
        <v>44</v>
      </c>
      <c r="AA20" s="46" t="s">
        <v>44</v>
      </c>
      <c r="AB20" s="46" t="s">
        <v>44</v>
      </c>
      <c r="AC20" s="46" t="s">
        <v>44</v>
      </c>
      <c r="AD20" s="46" t="s">
        <v>44</v>
      </c>
      <c r="AE20" s="46" t="s">
        <v>44</v>
      </c>
      <c r="AF20" s="46" t="s">
        <v>44</v>
      </c>
      <c r="AG20" s="54" t="s">
        <v>93</v>
      </c>
    </row>
    <row r="21" spans="1:39" s="13" customFormat="1" ht="41.25" customHeight="1" x14ac:dyDescent="0.25">
      <c r="A21" s="63">
        <v>16</v>
      </c>
      <c r="B21" s="46"/>
      <c r="C21" s="46">
        <v>76</v>
      </c>
      <c r="D21" s="45"/>
      <c r="E21" s="45"/>
      <c r="F21" s="59" t="s">
        <v>40</v>
      </c>
      <c r="G21" s="55" t="s">
        <v>41</v>
      </c>
      <c r="H21" s="56" t="s">
        <v>49</v>
      </c>
      <c r="I21" s="48" t="s">
        <v>50</v>
      </c>
      <c r="J21" s="67" t="s">
        <v>89</v>
      </c>
      <c r="K21" s="46" t="s">
        <v>44</v>
      </c>
      <c r="L21" s="46" t="s">
        <v>44</v>
      </c>
      <c r="M21" s="46" t="s">
        <v>44</v>
      </c>
      <c r="N21" s="47">
        <v>200000000</v>
      </c>
      <c r="O21" s="47">
        <v>200000000</v>
      </c>
      <c r="P21" s="47"/>
      <c r="Q21" s="47"/>
      <c r="R21" s="47"/>
      <c r="S21" s="47"/>
      <c r="T21" s="47"/>
      <c r="U21" s="47"/>
      <c r="V21" s="47"/>
      <c r="W21" s="46" t="s">
        <v>76</v>
      </c>
      <c r="X21" s="46" t="s">
        <v>44</v>
      </c>
      <c r="Y21" s="46" t="s">
        <v>44</v>
      </c>
      <c r="Z21" s="46" t="s">
        <v>44</v>
      </c>
      <c r="AA21" s="46" t="s">
        <v>44</v>
      </c>
      <c r="AB21" s="46" t="s">
        <v>44</v>
      </c>
      <c r="AC21" s="46" t="s">
        <v>44</v>
      </c>
      <c r="AD21" s="46" t="s">
        <v>44</v>
      </c>
      <c r="AE21" s="46" t="s">
        <v>44</v>
      </c>
      <c r="AF21" s="46" t="s">
        <v>44</v>
      </c>
      <c r="AG21" s="54" t="s">
        <v>93</v>
      </c>
    </row>
    <row r="22" spans="1:39" ht="67.5" customHeight="1" x14ac:dyDescent="0.25">
      <c r="A22" s="63">
        <v>18</v>
      </c>
      <c r="B22" s="16"/>
      <c r="C22" s="16">
        <v>76</v>
      </c>
      <c r="D22" s="17" t="s">
        <v>38</v>
      </c>
      <c r="E22" s="17" t="s">
        <v>60</v>
      </c>
      <c r="F22" s="42" t="s">
        <v>40</v>
      </c>
      <c r="G22" s="17" t="s">
        <v>41</v>
      </c>
      <c r="H22" s="42" t="s">
        <v>74</v>
      </c>
      <c r="I22" s="68" t="s">
        <v>74</v>
      </c>
      <c r="J22" s="69" t="s">
        <v>90</v>
      </c>
      <c r="K22" s="16" t="s">
        <v>44</v>
      </c>
      <c r="L22" s="16" t="s">
        <v>45</v>
      </c>
      <c r="M22" s="16" t="s">
        <v>44</v>
      </c>
      <c r="N22" s="18">
        <v>20000000000</v>
      </c>
      <c r="O22" s="18">
        <v>20000000000</v>
      </c>
      <c r="P22" s="19">
        <v>0</v>
      </c>
      <c r="Q22" s="19">
        <v>0</v>
      </c>
      <c r="R22" s="19">
        <v>0</v>
      </c>
      <c r="S22" s="19">
        <v>0</v>
      </c>
      <c r="T22" s="19">
        <v>0</v>
      </c>
      <c r="U22" s="18">
        <v>6000000000</v>
      </c>
      <c r="V22" s="19"/>
      <c r="W22" s="16" t="s">
        <v>48</v>
      </c>
      <c r="X22" s="16" t="s">
        <v>44</v>
      </c>
      <c r="Y22" s="16" t="s">
        <v>44</v>
      </c>
      <c r="Z22" s="16" t="s">
        <v>44</v>
      </c>
      <c r="AA22" s="16" t="s">
        <v>45</v>
      </c>
      <c r="AB22" s="16" t="s">
        <v>44</v>
      </c>
      <c r="AC22" s="16" t="s">
        <v>44</v>
      </c>
      <c r="AD22" s="16" t="s">
        <v>44</v>
      </c>
      <c r="AE22" s="16" t="s">
        <v>44</v>
      </c>
      <c r="AF22" s="16" t="s">
        <v>44</v>
      </c>
      <c r="AG22" s="70" t="s">
        <v>93</v>
      </c>
    </row>
    <row r="23" spans="1:39" ht="67.5" customHeight="1" x14ac:dyDescent="0.25">
      <c r="A23" s="63"/>
      <c r="B23" s="16"/>
      <c r="C23" s="16">
        <v>76</v>
      </c>
      <c r="D23" s="17"/>
      <c r="E23" s="17"/>
      <c r="F23" s="42" t="s">
        <v>40</v>
      </c>
      <c r="G23" s="17" t="s">
        <v>41</v>
      </c>
      <c r="H23" s="42" t="s">
        <v>59</v>
      </c>
      <c r="I23" s="68" t="s">
        <v>57</v>
      </c>
      <c r="J23" s="69" t="s">
        <v>75</v>
      </c>
      <c r="K23" s="16" t="s">
        <v>45</v>
      </c>
      <c r="L23" s="16" t="s">
        <v>45</v>
      </c>
      <c r="M23" s="16" t="s">
        <v>45</v>
      </c>
      <c r="N23" s="18">
        <v>2600000000</v>
      </c>
      <c r="O23" s="18">
        <v>2600000000</v>
      </c>
      <c r="P23" s="19"/>
      <c r="Q23" s="19"/>
      <c r="R23" s="19"/>
      <c r="S23" s="19"/>
      <c r="T23" s="19"/>
      <c r="U23" s="18"/>
      <c r="V23" s="19"/>
      <c r="W23" s="16" t="s">
        <v>48</v>
      </c>
      <c r="X23" s="16" t="s">
        <v>44</v>
      </c>
      <c r="Y23" s="16" t="s">
        <v>44</v>
      </c>
      <c r="Z23" s="16" t="s">
        <v>44</v>
      </c>
      <c r="AA23" s="16" t="s">
        <v>45</v>
      </c>
      <c r="AB23" s="16" t="s">
        <v>44</v>
      </c>
      <c r="AC23" s="16" t="s">
        <v>44</v>
      </c>
      <c r="AD23" s="16" t="s">
        <v>44</v>
      </c>
      <c r="AE23" s="16" t="s">
        <v>44</v>
      </c>
      <c r="AF23" s="16" t="s">
        <v>44</v>
      </c>
      <c r="AG23" s="70" t="s">
        <v>93</v>
      </c>
    </row>
    <row r="24" spans="1:39" ht="75" customHeight="1" x14ac:dyDescent="0.25">
      <c r="A24" s="63">
        <v>19</v>
      </c>
      <c r="B24" s="16">
        <v>115</v>
      </c>
      <c r="C24" s="16">
        <v>76</v>
      </c>
      <c r="D24" s="16" t="s">
        <v>38</v>
      </c>
      <c r="E24" s="16" t="s">
        <v>58</v>
      </c>
      <c r="F24" s="42" t="s">
        <v>40</v>
      </c>
      <c r="G24" s="17" t="s">
        <v>41</v>
      </c>
      <c r="H24" s="16" t="s">
        <v>50</v>
      </c>
      <c r="I24" s="16" t="s">
        <v>61</v>
      </c>
      <c r="J24" s="69" t="s">
        <v>91</v>
      </c>
      <c r="K24" s="16" t="s">
        <v>44</v>
      </c>
      <c r="L24" s="16" t="s">
        <v>44</v>
      </c>
      <c r="M24" s="16" t="s">
        <v>44</v>
      </c>
      <c r="N24" s="18">
        <v>82000000</v>
      </c>
      <c r="O24" s="18">
        <v>82000000</v>
      </c>
      <c r="P24" s="18">
        <v>77060000</v>
      </c>
      <c r="Q24" s="16">
        <v>0</v>
      </c>
      <c r="R24" s="16">
        <v>0</v>
      </c>
      <c r="S24" s="18">
        <f t="shared" ref="S24" si="0">P24-R24</f>
        <v>77060000</v>
      </c>
      <c r="T24" s="16">
        <v>0</v>
      </c>
      <c r="U24" s="18">
        <v>81144180</v>
      </c>
      <c r="V24" s="18">
        <f t="shared" ref="V24" si="1">S24-T24</f>
        <v>77060000</v>
      </c>
      <c r="W24" s="16" t="s">
        <v>48</v>
      </c>
      <c r="X24" s="16" t="s">
        <v>44</v>
      </c>
      <c r="Y24" s="16" t="s">
        <v>44</v>
      </c>
      <c r="Z24" s="16" t="s">
        <v>44</v>
      </c>
      <c r="AA24" s="16" t="s">
        <v>45</v>
      </c>
      <c r="AB24" s="16" t="s">
        <v>44</v>
      </c>
      <c r="AC24" s="16" t="s">
        <v>44</v>
      </c>
      <c r="AD24" s="16" t="s">
        <v>44</v>
      </c>
      <c r="AE24" s="16" t="s">
        <v>44</v>
      </c>
      <c r="AF24" s="16" t="s">
        <v>44</v>
      </c>
      <c r="AG24" s="70" t="s">
        <v>93</v>
      </c>
    </row>
    <row r="25" spans="1:39" x14ac:dyDescent="0.25">
      <c r="C25" s="41"/>
    </row>
    <row r="26" spans="1:39" ht="75" customHeight="1" x14ac:dyDescent="0.25">
      <c r="B26" s="12"/>
      <c r="C26" s="41"/>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row>
    <row r="27" spans="1:39" s="13" customFormat="1" ht="47.25" customHeight="1" x14ac:dyDescent="0.25">
      <c r="A27" s="12"/>
      <c r="L27" s="20" t="s">
        <v>62</v>
      </c>
      <c r="M27" s="77" t="s">
        <v>63</v>
      </c>
      <c r="N27" s="77"/>
      <c r="O27" s="21" t="s">
        <v>64</v>
      </c>
      <c r="P27" s="22" t="s">
        <v>65</v>
      </c>
      <c r="Q27" s="21" t="s">
        <v>66</v>
      </c>
      <c r="R27" s="21" t="s">
        <v>67</v>
      </c>
      <c r="S27" s="21" t="s">
        <v>68</v>
      </c>
      <c r="T27" s="23" t="s">
        <v>69</v>
      </c>
      <c r="U27" s="21" t="s">
        <v>70</v>
      </c>
      <c r="V27" s="23" t="s">
        <v>71</v>
      </c>
      <c r="AH27" s="12"/>
      <c r="AI27" s="12"/>
      <c r="AJ27" s="12"/>
      <c r="AK27" s="12"/>
      <c r="AL27" s="12"/>
      <c r="AM27" s="12"/>
    </row>
    <row r="28" spans="1:39" s="13" customFormat="1" ht="18" x14ac:dyDescent="0.25">
      <c r="A28" s="12"/>
      <c r="J28" s="24" t="s">
        <v>72</v>
      </c>
      <c r="K28" s="25" t="s">
        <v>0</v>
      </c>
      <c r="L28" s="26">
        <v>16</v>
      </c>
      <c r="M28" s="71" t="s">
        <v>72</v>
      </c>
      <c r="N28" s="27">
        <f t="shared" ref="N28:V28" si="2">SUM(N6:N21)</f>
        <v>4962000000</v>
      </c>
      <c r="O28" s="27">
        <f t="shared" si="2"/>
        <v>4962000000</v>
      </c>
      <c r="P28" s="27">
        <f t="shared" si="2"/>
        <v>904000000</v>
      </c>
      <c r="Q28" s="27">
        <f t="shared" si="2"/>
        <v>33000000</v>
      </c>
      <c r="R28" s="27">
        <f t="shared" si="2"/>
        <v>0</v>
      </c>
      <c r="S28" s="27">
        <f t="shared" si="2"/>
        <v>904000000</v>
      </c>
      <c r="T28" s="27">
        <f t="shared" si="2"/>
        <v>34000001</v>
      </c>
      <c r="U28" s="27">
        <f t="shared" si="2"/>
        <v>944047975</v>
      </c>
      <c r="V28" s="27">
        <f t="shared" si="2"/>
        <v>903999999</v>
      </c>
      <c r="AH28" s="12"/>
      <c r="AI28" s="12"/>
      <c r="AJ28" s="12"/>
      <c r="AK28" s="12"/>
      <c r="AL28" s="12"/>
      <c r="AM28" s="12"/>
    </row>
    <row r="29" spans="1:39" s="13" customFormat="1" ht="18" x14ac:dyDescent="0.25">
      <c r="A29" s="12"/>
      <c r="J29" s="28" t="s">
        <v>1</v>
      </c>
      <c r="K29" s="25" t="s">
        <v>1</v>
      </c>
      <c r="L29" s="7">
        <v>3</v>
      </c>
      <c r="M29" s="72" t="s">
        <v>1</v>
      </c>
      <c r="N29" s="30">
        <f t="shared" ref="N29:V29" si="3">SUM(N22:N24)</f>
        <v>22682000000</v>
      </c>
      <c r="O29" s="30">
        <f t="shared" si="3"/>
        <v>22682000000</v>
      </c>
      <c r="P29" s="30">
        <f t="shared" si="3"/>
        <v>77060000</v>
      </c>
      <c r="Q29" s="30">
        <f t="shared" si="3"/>
        <v>0</v>
      </c>
      <c r="R29" s="30">
        <f t="shared" si="3"/>
        <v>0</v>
      </c>
      <c r="S29" s="30">
        <f t="shared" si="3"/>
        <v>77060000</v>
      </c>
      <c r="T29" s="30">
        <f t="shared" si="3"/>
        <v>0</v>
      </c>
      <c r="U29" s="30">
        <f t="shared" si="3"/>
        <v>6081144180</v>
      </c>
      <c r="V29" s="30">
        <f t="shared" si="3"/>
        <v>77060000</v>
      </c>
      <c r="AH29" s="12"/>
      <c r="AI29" s="12"/>
      <c r="AJ29" s="12"/>
      <c r="AK29" s="12"/>
      <c r="AL29" s="12"/>
      <c r="AM29" s="12"/>
    </row>
    <row r="30" spans="1:39" s="13" customFormat="1" hidden="1" x14ac:dyDescent="0.25">
      <c r="A30" s="12"/>
      <c r="J30" s="31" t="s">
        <v>3</v>
      </c>
      <c r="K30" s="25" t="s">
        <v>3</v>
      </c>
      <c r="L30" s="32">
        <v>0</v>
      </c>
      <c r="M30" s="29" t="s">
        <v>3</v>
      </c>
      <c r="N30" s="33"/>
      <c r="O30" s="33"/>
      <c r="P30" s="33"/>
      <c r="Q30" s="33">
        <f t="shared" ref="Q30:V30" si="4">SUM(Q24:Q26)</f>
        <v>0</v>
      </c>
      <c r="R30" s="33">
        <f t="shared" si="4"/>
        <v>0</v>
      </c>
      <c r="S30" s="33">
        <f t="shared" si="4"/>
        <v>77060000</v>
      </c>
      <c r="T30" s="33">
        <f t="shared" si="4"/>
        <v>0</v>
      </c>
      <c r="U30" s="33">
        <f t="shared" si="4"/>
        <v>81144180</v>
      </c>
      <c r="V30" s="33">
        <f t="shared" si="4"/>
        <v>77060000</v>
      </c>
      <c r="AH30" s="12"/>
      <c r="AI30" s="12"/>
      <c r="AJ30" s="12"/>
      <c r="AK30" s="12"/>
      <c r="AL30" s="12"/>
      <c r="AM30" s="12"/>
    </row>
    <row r="31" spans="1:39" s="13" customFormat="1" hidden="1" x14ac:dyDescent="0.25">
      <c r="A31" s="12"/>
      <c r="J31" s="34" t="s">
        <v>5</v>
      </c>
      <c r="K31" s="35" t="s">
        <v>5</v>
      </c>
      <c r="L31" s="36">
        <v>0</v>
      </c>
      <c r="M31" s="29" t="s">
        <v>5</v>
      </c>
      <c r="N31" s="37"/>
      <c r="O31" s="37"/>
      <c r="P31" s="37"/>
      <c r="Q31" s="37"/>
      <c r="R31" s="37"/>
      <c r="S31" s="37"/>
      <c r="T31" s="37"/>
      <c r="U31" s="37"/>
      <c r="V31" s="37"/>
      <c r="AH31" s="12"/>
      <c r="AI31" s="12"/>
      <c r="AJ31" s="12"/>
      <c r="AK31" s="12"/>
      <c r="AL31" s="12"/>
      <c r="AM31" s="12"/>
    </row>
    <row r="32" spans="1:39" s="13" customFormat="1" ht="18" x14ac:dyDescent="0.25">
      <c r="A32" s="12"/>
      <c r="M32" s="38" t="s">
        <v>73</v>
      </c>
      <c r="N32" s="39">
        <f>SUM(N6:N24)</f>
        <v>27644000000</v>
      </c>
      <c r="O32" s="39">
        <f>SUM(O6:O24)</f>
        <v>27644000000</v>
      </c>
      <c r="P32" s="39">
        <f>SUM(P28:P31)</f>
        <v>981060000</v>
      </c>
      <c r="Q32" s="39">
        <f t="shared" ref="Q32:R32" si="5">SUM(Q28:Q31)</f>
        <v>33000000</v>
      </c>
      <c r="R32" s="39">
        <f t="shared" si="5"/>
        <v>0</v>
      </c>
      <c r="S32" s="39">
        <f>SUM(S28:S31)</f>
        <v>1058120000</v>
      </c>
      <c r="T32" s="39">
        <f t="shared" ref="T32:V32" si="6">SUM(T28:T31)</f>
        <v>34000001</v>
      </c>
      <c r="U32" s="39">
        <f>SUM(U6:U24)</f>
        <v>7025192155</v>
      </c>
      <c r="V32" s="39">
        <f t="shared" si="6"/>
        <v>1058119999</v>
      </c>
      <c r="W32" s="40"/>
      <c r="AH32" s="12"/>
      <c r="AI32" s="12"/>
      <c r="AJ32" s="12"/>
      <c r="AK32" s="12"/>
      <c r="AL32" s="12"/>
      <c r="AM32" s="12"/>
    </row>
  </sheetData>
  <autoFilter ref="A5:AM21" xr:uid="{7BAD9A8C-EE51-42C2-BFA3-65380A92B13F}"/>
  <mergeCells count="5">
    <mergeCell ref="I1:AF1"/>
    <mergeCell ref="I2:AF2"/>
    <mergeCell ref="I3:AF3"/>
    <mergeCell ref="I4:AF4"/>
    <mergeCell ref="M27:N27"/>
  </mergeCells>
  <phoneticPr fontId="15"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CTA (ajustada abril 17) correcc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Gaviria Estrada</dc:creator>
  <cp:lastModifiedBy>Rito Alfonso Salazar Moya</cp:lastModifiedBy>
  <dcterms:created xsi:type="dcterms:W3CDTF">2026-04-17T16:52:57Z</dcterms:created>
  <dcterms:modified xsi:type="dcterms:W3CDTF">2026-04-20T20:48:14Z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2026-04-17T17:03:19Z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36f1125d-9212-43bc-bcad-9b4957e7448e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